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ARH\03 - MARCHES\05- Procédures en cours\26_0002 MCO SONORISATION\1_DCE\"/>
    </mc:Choice>
  </mc:AlternateContent>
  <bookViews>
    <workbookView xWindow="0" yWindow="0" windowWidth="28800" windowHeight="12330"/>
  </bookViews>
  <sheets>
    <sheet name="DQE" sheetId="1" r:id="rId1"/>
  </sheets>
  <definedNames>
    <definedName name="_Toc195531134" localSheetId="0">DQE!$E$28</definedName>
    <definedName name="_Toc195531135" localSheetId="0">DQE!$M$28</definedName>
    <definedName name="_xlnm.Print_Area" localSheetId="0">DQE!$B$1:$L$106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1" l="1"/>
  <c r="F89" i="1"/>
  <c r="F59" i="1"/>
  <c r="F60" i="1"/>
  <c r="F61" i="1"/>
  <c r="F62" i="1"/>
  <c r="F67" i="1"/>
  <c r="F66" i="1"/>
  <c r="F65" i="1"/>
  <c r="F64" i="1"/>
  <c r="F63" i="1"/>
  <c r="F58" i="1"/>
  <c r="F57" i="1"/>
  <c r="F56" i="1"/>
  <c r="F55" i="1"/>
  <c r="F68" i="1" l="1"/>
  <c r="G48" i="1"/>
  <c r="G41" i="1"/>
  <c r="G42" i="1"/>
  <c r="G43" i="1"/>
  <c r="G44" i="1"/>
  <c r="G45" i="1"/>
  <c r="G46" i="1"/>
  <c r="G47" i="1"/>
  <c r="G33" i="1"/>
  <c r="F87" i="1" l="1"/>
  <c r="F88" i="1"/>
  <c r="F77" i="1"/>
  <c r="F78" i="1"/>
  <c r="F79" i="1"/>
  <c r="F80" i="1" l="1"/>
  <c r="F90" i="1"/>
  <c r="G40" i="1"/>
  <c r="G49" i="1" s="1"/>
  <c r="G29" i="1"/>
  <c r="G31" i="1"/>
  <c r="G32" i="1"/>
  <c r="G30" i="1"/>
  <c r="G34" i="1" l="1"/>
  <c r="D95" i="1" s="1"/>
</calcChain>
</file>

<file path=xl/sharedStrings.xml><?xml version="1.0" encoding="utf-8"?>
<sst xmlns="http://schemas.openxmlformats.org/spreadsheetml/2006/main" count="84" uniqueCount="73">
  <si>
    <t>Mairie de Marseille</t>
  </si>
  <si>
    <t>DGAP (02001)</t>
  </si>
  <si>
    <t>Annexe 2 du règlement de consultation</t>
  </si>
  <si>
    <t>DETAIL QUANTITATIF ESTIMATIF</t>
  </si>
  <si>
    <t>DÉSIGNATION</t>
  </si>
  <si>
    <t>QUANTITE</t>
  </si>
  <si>
    <t xml:space="preserve">PRIX TOTAL
(en € HT) </t>
  </si>
  <si>
    <t>Tableau A – Montant total en € HT</t>
  </si>
  <si>
    <t>Tableau B – Montant total en € HT</t>
  </si>
  <si>
    <t>QUANTITÉ</t>
  </si>
  <si>
    <t xml:space="preserve">PRIX TOTAL REMISÉ
(en € HT) </t>
  </si>
  <si>
    <t>Tableau C – Montant total en € HT</t>
  </si>
  <si>
    <r>
      <t xml:space="preserve">TOTAL DU MONTANT EN € HT DES TABLEAUX 
</t>
    </r>
    <r>
      <rPr>
        <b/>
        <u/>
        <sz val="14"/>
        <color theme="1"/>
        <rFont val="Calibri"/>
        <family val="2"/>
        <scheme val="minor"/>
      </rPr>
      <t xml:space="preserve">A + B + C + D + E </t>
    </r>
  </si>
  <si>
    <t>Tableau D – Montant total en € HT</t>
  </si>
  <si>
    <r>
      <t>Procédure de passation</t>
    </r>
    <r>
      <rPr>
        <b/>
        <sz val="14"/>
        <color rgb="FF000000"/>
        <rFont val="Arial"/>
        <family val="2"/>
      </rPr>
      <t xml:space="preserve"> : Appel d’offres ouvert</t>
    </r>
  </si>
  <si>
    <t xml:space="preserve">      1.1 Tableau A_ Sonorisation d’alerte vocale</t>
  </si>
  <si>
    <t>REFERENCE</t>
  </si>
  <si>
    <t xml:space="preserve">     1.3 Tableau C_Petits matériels nécessaires pour les passages de câbles</t>
  </si>
  <si>
    <r>
      <rPr>
        <b/>
        <sz val="11"/>
        <rFont val="Calibri"/>
        <family val="2"/>
        <scheme val="minor"/>
      </rPr>
      <t>Goulotte/moulure plastique de 2 mètres de long</t>
    </r>
    <r>
      <rPr>
        <sz val="11"/>
        <rFont val="Calibri"/>
        <family val="2"/>
        <scheme val="minor"/>
      </rPr>
      <t xml:space="preserve">, avec couvercle plastique clipsable, de couleur blanche et destinée à une installation à l’intérieur de locaux.
</t>
    </r>
    <r>
      <rPr>
        <b/>
        <sz val="11"/>
        <rFont val="Calibri"/>
        <family val="2"/>
        <scheme val="minor"/>
      </rPr>
      <t>Largeur : 15mm (+/-5mm)
Profondeur : 15mm (+/-5mm)</t>
    </r>
  </si>
  <si>
    <r>
      <t xml:space="preserve">Goulotte/moulure plastique de 2 mètres de long, </t>
    </r>
    <r>
      <rPr>
        <sz val="11"/>
        <color theme="1"/>
        <rFont val="Calibri"/>
        <family val="2"/>
        <scheme val="minor"/>
      </rPr>
      <t>avec couvercle plastique clipsable, de couleur blanche et destinée à une installation à l’intérieur de locaux.</t>
    </r>
    <r>
      <rPr>
        <b/>
        <sz val="11"/>
        <color theme="1"/>
        <rFont val="Calibri"/>
        <family val="2"/>
        <scheme val="minor"/>
      </rPr>
      <t xml:space="preserve">
Largeur : 40mm (+/-10mm)
Profondeur : 15mm (+/-5mm)</t>
    </r>
  </si>
  <si>
    <r>
      <rPr>
        <b/>
        <sz val="11"/>
        <rFont val="Calibri"/>
        <family val="2"/>
        <scheme val="minor"/>
      </rPr>
      <t>Goulotte/moulure plastique de 2 mètres de long</t>
    </r>
    <r>
      <rPr>
        <sz val="11"/>
        <rFont val="Calibri"/>
        <family val="2"/>
        <scheme val="minor"/>
      </rPr>
      <t xml:space="preserve">, avec couvercle plastique clipsable, de couleur blanche et destinée à une installation à l’intérieur de locaux.
</t>
    </r>
    <r>
      <rPr>
        <b/>
        <sz val="11"/>
        <rFont val="Calibri"/>
        <family val="2"/>
        <scheme val="minor"/>
      </rPr>
      <t>Largeur : 90mm (+/-10mm)
Profondeur : 40mm (+/-10mm)</t>
    </r>
  </si>
  <si>
    <r>
      <rPr>
        <b/>
        <sz val="11"/>
        <rFont val="Calibri"/>
        <family val="2"/>
        <scheme val="minor"/>
      </rPr>
      <t>Goulotte/moulure plastique de 2 mètres de long</t>
    </r>
    <r>
      <rPr>
        <sz val="11"/>
        <rFont val="Calibri"/>
        <family val="2"/>
        <scheme val="minor"/>
      </rPr>
      <t xml:space="preserve">, avec couvercle plastique clipsable, de couleur blanche et destinée à une installation à l’intérieur de locaux.
</t>
    </r>
    <r>
      <rPr>
        <b/>
        <sz val="11"/>
        <rFont val="Calibri"/>
        <family val="2"/>
        <scheme val="minor"/>
      </rPr>
      <t>Largeur : 190mm (+/-20mm)
Profondeur : 60mm (+/-10mm)</t>
    </r>
  </si>
  <si>
    <r>
      <rPr>
        <b/>
        <sz val="11"/>
        <rFont val="Calibri"/>
        <family val="2"/>
        <scheme val="minor"/>
      </rPr>
      <t>Dalle de chemin de câble</t>
    </r>
    <r>
      <rPr>
        <sz val="11"/>
        <rFont val="Calibri"/>
        <family val="2"/>
        <scheme val="minor"/>
      </rPr>
      <t xml:space="preserve"> perforée métallique galvanisée, </t>
    </r>
    <r>
      <rPr>
        <b/>
        <sz val="11"/>
        <rFont val="Calibri"/>
        <family val="2"/>
        <scheme val="minor"/>
      </rPr>
      <t>de longueur 3 mètres</t>
    </r>
    <r>
      <rPr>
        <sz val="11"/>
        <rFont val="Calibri"/>
        <family val="2"/>
        <scheme val="minor"/>
      </rPr>
      <t xml:space="preserve">.
</t>
    </r>
    <r>
      <rPr>
        <b/>
        <sz val="11"/>
        <rFont val="Calibri"/>
        <family val="2"/>
        <scheme val="minor"/>
      </rPr>
      <t>Largeur : 100mm (+/- 20mm)
Hauteur : 60mm (+/- 20mm)</t>
    </r>
  </si>
  <si>
    <r>
      <rPr>
        <b/>
        <sz val="11"/>
        <rFont val="Calibri"/>
        <family val="2"/>
        <scheme val="minor"/>
      </rPr>
      <t>Couvercle métallique galvanisé</t>
    </r>
    <r>
      <rPr>
        <sz val="11"/>
        <rFont val="Calibri"/>
        <family val="2"/>
        <scheme val="minor"/>
      </rPr>
      <t xml:space="preserve"> pour dalle de chemin de câble perforée ci-dessus, </t>
    </r>
    <r>
      <rPr>
        <b/>
        <sz val="11"/>
        <rFont val="Calibri"/>
        <family val="2"/>
        <scheme val="minor"/>
      </rPr>
      <t>de longueur 3 mètres</t>
    </r>
    <r>
      <rPr>
        <sz val="11"/>
        <rFont val="Calibri"/>
        <family val="2"/>
        <scheme val="minor"/>
      </rPr>
      <t>.
Le couvercle doit posséder un verrouillage pour la dalle de chemin de câble perforée</t>
    </r>
  </si>
  <si>
    <r>
      <rPr>
        <b/>
        <sz val="11"/>
        <rFont val="Calibri"/>
        <family val="2"/>
        <scheme val="minor"/>
      </rPr>
      <t>Console en C, métallique galvanisée,</t>
    </r>
    <r>
      <rPr>
        <sz val="11"/>
        <rFont val="Calibri"/>
        <family val="2"/>
        <scheme val="minor"/>
      </rPr>
      <t xml:space="preserve"> pour la fixation </t>
    </r>
    <r>
      <rPr>
        <u/>
        <sz val="11"/>
        <rFont val="Calibri"/>
        <family val="2"/>
        <scheme val="minor"/>
      </rPr>
      <t>au plafond</t>
    </r>
    <r>
      <rPr>
        <sz val="11"/>
        <rFont val="Calibri"/>
        <family val="2"/>
        <scheme val="minor"/>
      </rPr>
      <t xml:space="preserve"> de dalle de chemin de câble perforée ci-dessus.
La dalle de chemin de câble perforée devra se fixer sur la console sans besoin d’outil</t>
    </r>
  </si>
  <si>
    <r>
      <rPr>
        <b/>
        <sz val="11"/>
        <rFont val="Calibri"/>
        <family val="2"/>
        <scheme val="minor"/>
      </rPr>
      <t>Câble rond 4 paires torsadées avec écran</t>
    </r>
    <r>
      <rPr>
        <sz val="11"/>
        <rFont val="Calibri"/>
        <family val="2"/>
        <scheme val="minor"/>
      </rPr>
      <t>, (= 8 conducteurs + masse), Catégorie 5 ou supérieure, utilisé en téléphonie et informatique – Prix au mètre</t>
    </r>
  </si>
  <si>
    <r>
      <rPr>
        <b/>
        <sz val="11"/>
        <rFont val="Calibri"/>
        <family val="2"/>
        <scheme val="minor"/>
      </rPr>
      <t>Câble audio blindé</t>
    </r>
    <r>
      <rPr>
        <sz val="11"/>
        <rFont val="Calibri"/>
        <family val="2"/>
        <scheme val="minor"/>
      </rPr>
      <t xml:space="preserve"> pour la connexion entre le coupleur préamplificateur/autocommutateur téléphonique et le système de préamplification/amplification (prix au mètre)</t>
    </r>
  </si>
  <si>
    <t>2.2 Tableau E_ Prestations associées (diagnostic non accepté, location de véhicule nacelle élévatrice, déplacement, restauration et hébergement)</t>
  </si>
  <si>
    <t>Tableau E – Montant total en € HT</t>
  </si>
  <si>
    <r>
      <t xml:space="preserve">PRIX UNITAIRE </t>
    </r>
    <r>
      <rPr>
        <b/>
        <vertAlign val="superscript"/>
        <sz val="10"/>
        <color theme="7" tint="0.39997558519241921"/>
        <rFont val="Arial"/>
        <family val="2"/>
      </rPr>
      <t>(</t>
    </r>
    <r>
      <rPr>
        <b/>
        <vertAlign val="superscript"/>
        <sz val="11"/>
        <color theme="7" tint="0.39994506668294322"/>
        <rFont val="Calibri"/>
        <family val="2"/>
        <scheme val="minor"/>
      </rPr>
      <t>1</t>
    </r>
    <r>
      <rPr>
        <b/>
        <vertAlign val="superscript"/>
        <sz val="10"/>
        <color theme="7" tint="0.39997558519241921"/>
        <rFont val="Arial"/>
        <family val="2"/>
      </rPr>
      <t>)</t>
    </r>
    <r>
      <rPr>
        <b/>
        <sz val="10"/>
        <color theme="1"/>
        <rFont val="Arial"/>
        <family val="2"/>
      </rPr>
      <t xml:space="preserve">
(en € HT)</t>
    </r>
  </si>
  <si>
    <r>
      <t>PRIX UNITAIRE</t>
    </r>
    <r>
      <rPr>
        <b/>
        <vertAlign val="superscript"/>
        <sz val="10"/>
        <color theme="7" tint="0.39997558519241921"/>
        <rFont val="Arial"/>
        <family val="2"/>
      </rPr>
      <t>(</t>
    </r>
    <r>
      <rPr>
        <b/>
        <vertAlign val="superscript"/>
        <sz val="11"/>
        <color theme="7" tint="0.39994506668294322"/>
        <rFont val="Calibri"/>
        <family val="2"/>
        <scheme val="minor"/>
      </rPr>
      <t>2</t>
    </r>
    <r>
      <rPr>
        <b/>
        <vertAlign val="superscript"/>
        <sz val="10"/>
        <color theme="7" tint="0.39997558519241921"/>
        <rFont val="Arial"/>
        <family val="2"/>
      </rPr>
      <t>)</t>
    </r>
    <r>
      <rPr>
        <b/>
        <sz val="10"/>
        <color theme="1"/>
        <rFont val="Arial"/>
        <family val="2"/>
      </rPr>
      <t xml:space="preserve"> 
(en € HT)</t>
    </r>
  </si>
  <si>
    <r>
      <t>PRIX UNITAIRE</t>
    </r>
    <r>
      <rPr>
        <b/>
        <vertAlign val="superscript"/>
        <sz val="10"/>
        <color theme="7" tint="0.39997558519241921"/>
        <rFont val="Arial"/>
        <family val="2"/>
      </rPr>
      <t>(</t>
    </r>
    <r>
      <rPr>
        <b/>
        <vertAlign val="superscript"/>
        <sz val="11"/>
        <color theme="7" tint="0.39994506668294322"/>
        <rFont val="Calibri"/>
        <family val="2"/>
        <scheme val="minor"/>
      </rPr>
      <t>3</t>
    </r>
    <r>
      <rPr>
        <b/>
        <vertAlign val="superscript"/>
        <sz val="10"/>
        <color theme="7" tint="0.39997558519241921"/>
        <rFont val="Arial"/>
        <family val="2"/>
      </rPr>
      <t>)</t>
    </r>
    <r>
      <rPr>
        <b/>
        <sz val="10"/>
        <color theme="1"/>
        <rFont val="Arial"/>
        <family val="2"/>
      </rPr>
      <t xml:space="preserve"> 
(en € HT)</t>
    </r>
  </si>
  <si>
    <r>
      <t xml:space="preserve">Prix unitaire en € HT </t>
    </r>
    <r>
      <rPr>
        <b/>
        <vertAlign val="superscript"/>
        <sz val="10"/>
        <color rgb="FFFFC000"/>
        <rFont val="Arial"/>
        <family val="2"/>
      </rPr>
      <t>(4)</t>
    </r>
  </si>
  <si>
    <r>
      <t xml:space="preserve">Prix unitaire remisé en € HT </t>
    </r>
    <r>
      <rPr>
        <b/>
        <vertAlign val="superscript"/>
        <sz val="10"/>
        <color rgb="FFFFC000"/>
        <rFont val="Arial"/>
        <family val="2"/>
      </rPr>
      <t>(5)</t>
    </r>
  </si>
  <si>
    <r>
      <rPr>
        <b/>
        <sz val="11"/>
        <rFont val="Calibri"/>
        <family val="2"/>
        <scheme val="minor"/>
      </rPr>
      <t>Câble électrique 3G1,5</t>
    </r>
    <r>
      <rPr>
        <sz val="11"/>
        <rFont val="Calibri"/>
        <family val="2"/>
        <scheme val="minor"/>
      </rPr>
      <t xml:space="preserve"> souple noir HO7RN-F (gaine néoprène)
(prix au mètre linéaire)</t>
    </r>
  </si>
  <si>
    <r>
      <rPr>
        <b/>
        <sz val="11"/>
        <rFont val="Calibri"/>
        <family val="2"/>
        <scheme val="minor"/>
      </rPr>
      <t>Câble électrique 3G2,5</t>
    </r>
    <r>
      <rPr>
        <sz val="11"/>
        <rFont val="Calibri"/>
        <family val="2"/>
        <scheme val="minor"/>
      </rPr>
      <t xml:space="preserve"> souple noir HO7RN-F (gaine néoprène) 
(prix au mètre linéaire)</t>
    </r>
  </si>
  <si>
    <r>
      <rPr>
        <b/>
        <sz val="11"/>
        <rFont val="Calibri"/>
        <family val="2"/>
        <scheme val="minor"/>
      </rPr>
      <t>Câble 2x1mm² minimum</t>
    </r>
    <r>
      <rPr>
        <sz val="11"/>
        <rFont val="Calibri"/>
        <family val="2"/>
        <scheme val="minor"/>
      </rPr>
      <t>, de couleur blanche, grise ou beige, avec blindage par tresse, pour la connexion des projecteurs de son et haut-parleurs à chambre de compression (prix au mètre)</t>
    </r>
  </si>
  <si>
    <t>Jeu de 2 montants 19 pouces supplémentaires pour baie informatique 19 pouces 22 à 24 unités ci-dessus</t>
  </si>
  <si>
    <t xml:space="preserve">    1.2 Tableau B_Baies informatiques 19 pouces</t>
  </si>
  <si>
    <r>
      <rPr>
        <b/>
        <sz val="11"/>
        <rFont val="Calibri"/>
        <family val="2"/>
        <scheme val="minor"/>
      </rPr>
      <t>Baie-armoire informatique 19 pouces</t>
    </r>
    <r>
      <rPr>
        <sz val="11"/>
        <rFont val="Calibri"/>
        <family val="2"/>
        <scheme val="minor"/>
      </rPr>
      <t xml:space="preserve"> :
-</t>
    </r>
    <r>
      <rPr>
        <b/>
        <sz val="11"/>
        <rFont val="Calibri"/>
        <family val="2"/>
        <scheme val="minor"/>
      </rPr>
      <t xml:space="preserve"> 22 à 24 unités</t>
    </r>
    <r>
      <rPr>
        <sz val="11"/>
        <rFont val="Calibri"/>
        <family val="2"/>
        <scheme val="minor"/>
      </rPr>
      <t xml:space="preserve"> / 800x800mm (largeur X profondeur) ;
- châssis démontable pour passage de porte de communications de largeur de 73cm ;
- </t>
    </r>
    <r>
      <rPr>
        <b/>
        <sz val="11"/>
        <rFont val="Calibri"/>
        <family val="2"/>
        <scheme val="minor"/>
      </rPr>
      <t>porte vitrée</t>
    </r>
    <r>
      <rPr>
        <sz val="11"/>
        <rFont val="Calibri"/>
        <family val="2"/>
        <scheme val="minor"/>
      </rPr>
      <t xml:space="preserve"> dégondable et réversible avec serrure ;
- 2 montants 19 pouces avec retrait de 100mm minimum et possibilité de rajout de 2 montants supplémentaires arrière ;
- 2 panneaux latéraux amovibles ;
- 1 panneau arrière amovible ;
- 4 pieds de réglage en hauteur ;
Plaque de toit amovible avec possibilité de remplacement par une plaque de toit avec ventilateurs ou type « nid d’abeille ».</t>
    </r>
  </si>
  <si>
    <r>
      <rPr>
        <b/>
        <sz val="11"/>
        <rFont val="Calibri"/>
        <family val="2"/>
        <scheme val="minor"/>
      </rPr>
      <t>Etagère-plateau fixe 19 pouces 1U</t>
    </r>
    <r>
      <rPr>
        <sz val="11"/>
        <rFont val="Calibri"/>
        <family val="2"/>
        <scheme val="minor"/>
      </rPr>
      <t xml:space="preserve"> (1 unité) avec fixation avant et arrière pour baie informatique 19 pouces 800x800mm (largeur X profondeur)</t>
    </r>
  </si>
  <si>
    <r>
      <rPr>
        <b/>
        <sz val="11"/>
        <rFont val="Calibri"/>
        <family val="2"/>
        <scheme val="minor"/>
      </rPr>
      <t>Etagère-plateau coulissant-télescopique 19 pouces 1U</t>
    </r>
    <r>
      <rPr>
        <sz val="11"/>
        <rFont val="Calibri"/>
        <family val="2"/>
        <scheme val="minor"/>
      </rPr>
      <t xml:space="preserve"> (1 unité) avec fixation avant et arrière pour baie informatique 19 pouces 800 x 800 mm (largeur X profondeur)</t>
    </r>
  </si>
  <si>
    <r>
      <rPr>
        <b/>
        <sz val="11"/>
        <rFont val="Calibri"/>
        <family val="2"/>
        <scheme val="minor"/>
      </rPr>
      <t>Panneau-guide passe-cordons horizontal 1U</t>
    </r>
    <r>
      <rPr>
        <sz val="11"/>
        <rFont val="Calibri"/>
        <family val="2"/>
        <scheme val="minor"/>
      </rPr>
      <t xml:space="preserve"> avec 3 anneaux minimum pour baie informatique 19 pouces</t>
    </r>
  </si>
  <si>
    <r>
      <rPr>
        <b/>
        <sz val="11"/>
        <rFont val="Calibri"/>
        <family val="2"/>
        <scheme val="minor"/>
      </rPr>
      <t>Panneau-guide passe-câbles 1U</t>
    </r>
    <r>
      <rPr>
        <sz val="11"/>
        <rFont val="Calibri"/>
        <family val="2"/>
        <scheme val="minor"/>
      </rPr>
      <t xml:space="preserve"> avec balai pour baie informatique 19 pouces</t>
    </r>
  </si>
  <si>
    <r>
      <rPr>
        <b/>
        <sz val="11"/>
        <rFont val="Calibri"/>
        <family val="2"/>
        <scheme val="minor"/>
      </rPr>
      <t>Panneau plein-cache d’espacement 2U</t>
    </r>
    <r>
      <rPr>
        <sz val="11"/>
        <rFont val="Calibri"/>
        <family val="2"/>
        <scheme val="minor"/>
      </rPr>
      <t xml:space="preserve"> pour baie informatique 19 pouces</t>
    </r>
  </si>
  <si>
    <r>
      <rPr>
        <b/>
        <sz val="11"/>
        <color theme="1"/>
        <rFont val="Calibri"/>
        <family val="2"/>
        <scheme val="minor"/>
      </rPr>
      <t xml:space="preserve">Prestation de location d’une journée </t>
    </r>
    <r>
      <rPr>
        <sz val="11"/>
        <color theme="1"/>
        <rFont val="Calibri"/>
        <family val="2"/>
        <scheme val="minor"/>
      </rPr>
      <t xml:space="preserve">pour un </t>
    </r>
    <r>
      <rPr>
        <u/>
        <sz val="11"/>
        <color theme="1"/>
        <rFont val="Calibri"/>
        <family val="2"/>
        <scheme val="minor"/>
      </rPr>
      <t>véhicule nacelle élévatrice</t>
    </r>
    <r>
      <rPr>
        <sz val="11"/>
        <color theme="1"/>
        <rFont val="Calibri"/>
        <family val="2"/>
        <scheme val="minor"/>
      </rPr>
      <t xml:space="preserve"> pour une hauteur de travail jusqu'à 10 mètres minimum</t>
    </r>
  </si>
  <si>
    <r>
      <t xml:space="preserve">Prestation de </t>
    </r>
    <r>
      <rPr>
        <b/>
        <sz val="11"/>
        <color theme="1"/>
        <rFont val="Calibri"/>
        <family val="2"/>
        <scheme val="minor"/>
      </rPr>
      <t xml:space="preserve">déplacement aller/retour </t>
    </r>
    <r>
      <rPr>
        <sz val="11"/>
        <color theme="1"/>
        <rFont val="Calibri"/>
        <family val="2"/>
        <scheme val="minor"/>
      </rPr>
      <t>d’un personnel « câbleur », « technicien d’installation », « technicien bureau d’étude » ou « de maintenance »
Le prix du forfait correspond à un aller-retour d’un personnel dans le cadre des postes 2 et 3, entre les locaux du titulaire et les locaux de la personne publique aux coordonnées indiquées à l'annexe 1 d</t>
    </r>
    <r>
      <rPr>
        <sz val="11"/>
        <rFont val="Calibri"/>
        <family val="2"/>
        <scheme val="minor"/>
      </rPr>
      <t>u CCAP</t>
    </r>
    <r>
      <rPr>
        <sz val="11"/>
        <color theme="1"/>
        <rFont val="Calibri"/>
        <family val="2"/>
        <scheme val="minor"/>
      </rPr>
      <t>.</t>
    </r>
  </si>
  <si>
    <r>
      <t>Prestation d</t>
    </r>
    <r>
      <rPr>
        <b/>
        <sz val="11"/>
        <color theme="1"/>
        <rFont val="Calibri"/>
        <family val="2"/>
        <scheme val="minor"/>
      </rPr>
      <t>’hébergement</t>
    </r>
    <r>
      <rPr>
        <sz val="11"/>
        <color theme="1"/>
        <rFont val="Calibri"/>
        <family val="2"/>
        <scheme val="minor"/>
      </rPr>
      <t xml:space="preserve"> d’un personnel « câbleur », « technicien d’installation », « technicien bureau d’étude » ou « de maintenance » (incluant la nuitée, le dîner et le petit-déjeuner)</t>
    </r>
  </si>
  <si>
    <r>
      <t xml:space="preserve">Prestation de </t>
    </r>
    <r>
      <rPr>
        <b/>
        <sz val="11"/>
        <color theme="1"/>
        <rFont val="Calibri"/>
        <family val="2"/>
        <scheme val="minor"/>
      </rPr>
      <t>restauration</t>
    </r>
    <r>
      <rPr>
        <sz val="11"/>
        <color theme="1"/>
        <rFont val="Calibri"/>
        <family val="2"/>
        <scheme val="minor"/>
      </rPr>
      <t xml:space="preserve"> d’un personnel « câbleur », « technicien d’installation », « technicien bureau d’étude » ou « de maintenance » (incluant le déjeuner uniquement)</t>
    </r>
  </si>
  <si>
    <r>
      <t>Cordon avec un connecteur C14 mâle d'un côté + un connecteur 2p+T femelle de l'autre,</t>
    </r>
    <r>
      <rPr>
        <sz val="11"/>
        <rFont val="Calibri"/>
        <family val="2"/>
        <scheme val="minor"/>
      </rPr>
      <t xml:space="preserve"> de longueur comprise entre 0,5 et 1,5m</t>
    </r>
  </si>
  <si>
    <r>
      <t xml:space="preserve">Les quantités portent sur la durée TOTALE du marché. Le montant total du DQE (tableaux </t>
    </r>
    <r>
      <rPr>
        <b/>
        <sz val="11"/>
        <rFont val="Arial"/>
        <family val="2"/>
      </rPr>
      <t>A + B + C + D + E</t>
    </r>
    <r>
      <rPr>
        <b/>
        <i/>
        <sz val="11"/>
        <rFont val="Arial"/>
        <family val="2"/>
      </rPr>
      <t>) reflète le montant total estimatif du marché, sur une durée de 4 ans. Elles ne sont données qu’à titre indicatif : elles n’ont aucune valeur contractuelle et sont susceptibles de varier lors de l’exécution du marché.</t>
    </r>
  </si>
  <si>
    <r>
      <t>Numéro de la consultation</t>
    </r>
    <r>
      <rPr>
        <b/>
        <sz val="14"/>
        <color rgb="FF000000"/>
        <rFont val="Arial"/>
        <family val="2"/>
      </rPr>
      <t xml:space="preserve"> : </t>
    </r>
    <r>
      <rPr>
        <b/>
        <sz val="14"/>
        <rFont val="Arial"/>
        <family val="2"/>
      </rPr>
      <t>26_0002</t>
    </r>
  </si>
  <si>
    <t xml:space="preserve">Article 1 - Poste 1_Fourniture et livraison d’ensemble(s) complet(s) de sonorisation d’alerte vocale, d’équipement(s) le composant et de matériels nécessaires à leur installation </t>
  </si>
  <si>
    <t>Article 2 - Postes 2 et 3 : Prestation d’installation d’ensembles complets et d’équipements de sonorisation d’alerte vocale et maintenance corrective des ensembles complets de sonorisation d’alerte vocale de type « public address » existants</t>
  </si>
  <si>
    <t xml:space="preserve">            2.1  Tableau D_ Prestation d’installation d’ensembles complets et d’équipements de sonorisation d’alerte vocale et Maintenance corrective des ensembles complets de sonorisation d’alerte vocale de type « public address » existants</t>
  </si>
  <si>
    <r>
      <t>(1)</t>
    </r>
    <r>
      <rPr>
        <b/>
        <i/>
        <sz val="9"/>
        <rFont val="Calibri"/>
        <family val="2"/>
        <scheme val="minor"/>
      </rPr>
      <t xml:space="preserve"> </t>
    </r>
    <r>
      <rPr>
        <b/>
        <i/>
        <u/>
        <sz val="9"/>
        <rFont val="Calibri"/>
        <family val="2"/>
        <scheme val="minor"/>
      </rPr>
      <t>Le prix unitaire en € HT indiqué au DQE tableau A doit être identique à celui indiqué à l’article 1.1.1 de l’annexe 1 de l’AE.</t>
    </r>
  </si>
  <si>
    <r>
      <t>(2)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i/>
        <u/>
        <sz val="9"/>
        <color theme="1"/>
        <rFont val="Calibri"/>
        <family val="2"/>
        <scheme val="minor"/>
      </rPr>
      <t>Le prix unitaire en € HT indiqué au DQE tableau B doit être identique à celui indiqué à</t>
    </r>
    <r>
      <rPr>
        <b/>
        <i/>
        <u/>
        <sz val="9"/>
        <color rgb="FF0000FF"/>
        <rFont val="Calibri"/>
        <family val="2"/>
        <scheme val="minor"/>
      </rPr>
      <t xml:space="preserve"> </t>
    </r>
    <r>
      <rPr>
        <b/>
        <i/>
        <u/>
        <sz val="9"/>
        <rFont val="Calibri"/>
        <family val="2"/>
        <scheme val="minor"/>
      </rPr>
      <t>l’article 1.1.2</t>
    </r>
    <r>
      <rPr>
        <b/>
        <i/>
        <u/>
        <sz val="9"/>
        <color theme="1"/>
        <rFont val="Calibri"/>
        <family val="2"/>
        <scheme val="minor"/>
      </rPr>
      <t xml:space="preserve"> de l’annexe 1 de l’AE.</t>
    </r>
  </si>
  <si>
    <r>
      <rPr>
        <b/>
        <vertAlign val="superscript"/>
        <sz val="9"/>
        <rFont val="Calibri"/>
        <family val="2"/>
        <scheme val="minor"/>
      </rPr>
      <t>(4)</t>
    </r>
    <r>
      <rPr>
        <b/>
        <sz val="9"/>
        <rFont val="Calibri"/>
        <family val="2"/>
        <scheme val="minor"/>
      </rPr>
      <t xml:space="preserve"> </t>
    </r>
    <r>
      <rPr>
        <b/>
        <i/>
        <u/>
        <sz val="9"/>
        <rFont val="Calibri"/>
        <family val="2"/>
        <scheme val="minor"/>
      </rPr>
      <t>Le prix unitaire en € HT indiqué au DQE tableau D doit être identique à celui indiqué à l’article 1.2.1 de l’annexe 1 de l’AE.</t>
    </r>
  </si>
  <si>
    <r>
      <rPr>
        <b/>
        <vertAlign val="superscript"/>
        <sz val="9"/>
        <rFont val="Calibri"/>
        <family val="2"/>
        <scheme val="minor"/>
      </rPr>
      <t>(5)</t>
    </r>
    <r>
      <rPr>
        <b/>
        <sz val="9"/>
        <rFont val="Calibri"/>
        <family val="2"/>
        <scheme val="minor"/>
      </rPr>
      <t xml:space="preserve"> </t>
    </r>
    <r>
      <rPr>
        <b/>
        <i/>
        <u/>
        <sz val="9"/>
        <rFont val="Calibri"/>
        <family val="2"/>
        <scheme val="minor"/>
      </rPr>
      <t>Le prix unitaire en € HT indiqué au DQE tableau E doit être identique à celui indiqué à l’article 1.2.2 de l’annexe 1 de l’AE.</t>
    </r>
  </si>
  <si>
    <t>En cas de discordance entre ces prix, ce sont les prix figurant à l’annexe 1 de l’acte d’engagement qui prévaudront et le DQE sera corrigé en conséquence.</t>
  </si>
  <si>
    <t xml:space="preserve">Le candidat veillera à la concordance entre les prix indiqués au Détail Quantitatif Estimatif (DQE) et ceux portés à l’annexe 1 de l’acte d’engagement. </t>
  </si>
  <si>
    <r>
      <t>(3)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i/>
        <u/>
        <sz val="9"/>
        <color theme="1"/>
        <rFont val="Calibri"/>
        <family val="2"/>
        <scheme val="minor"/>
      </rPr>
      <t>Le prix unitaire en € HT indiqué au DQE tableau B doit être identique à celui indiqué à</t>
    </r>
    <r>
      <rPr>
        <b/>
        <i/>
        <u/>
        <sz val="9"/>
        <color rgb="FF0000FF"/>
        <rFont val="Calibri"/>
        <family val="2"/>
        <scheme val="minor"/>
      </rPr>
      <t xml:space="preserve"> </t>
    </r>
    <r>
      <rPr>
        <b/>
        <i/>
        <u/>
        <sz val="9"/>
        <rFont val="Calibri"/>
        <family val="2"/>
        <scheme val="minor"/>
      </rPr>
      <t>l’article 1.1.3</t>
    </r>
    <r>
      <rPr>
        <b/>
        <i/>
        <u/>
        <sz val="9"/>
        <color theme="1"/>
        <rFont val="Calibri"/>
        <family val="2"/>
        <scheme val="minor"/>
      </rPr>
      <t xml:space="preserve"> de l’annexe 1 de l’AE</t>
    </r>
  </si>
  <si>
    <t>Fourniture, livraison, installation, mise en service et maintenance corrective d’ensembles de sonorisation d'alerte de type « public address » au profit du bataillon de marins-pompiers de Marseille.</t>
  </si>
  <si>
    <r>
      <rPr>
        <b/>
        <sz val="11"/>
        <rFont val="Calibri"/>
        <family val="2"/>
        <scheme val="minor"/>
      </rPr>
      <t xml:space="preserve">Système de préamplification/amplification avec fonctionnalité sélection de zones de diffusion d'un ensemble de sonorisation d'alerte vocale multi-zones </t>
    </r>
    <r>
      <rPr>
        <sz val="11"/>
        <rFont val="Calibri"/>
        <family val="2"/>
        <scheme val="minor"/>
      </rPr>
      <t>tel que défini à l'article 2.1.1.3 du CCTP.</t>
    </r>
  </si>
  <si>
    <r>
      <rPr>
        <b/>
        <sz val="11"/>
        <rFont val="Calibri"/>
        <family val="2"/>
        <scheme val="minor"/>
      </rPr>
      <t>Coupleur préamplificateur/autocommutateur téléphonique</t>
    </r>
    <r>
      <rPr>
        <sz val="11"/>
        <rFont val="Calibri"/>
        <family val="2"/>
        <scheme val="minor"/>
      </rPr>
      <t xml:space="preserve"> tel que défini à l'article 2.1.1.2 du CCTP</t>
    </r>
  </si>
  <si>
    <r>
      <rPr>
        <b/>
        <sz val="11"/>
        <rFont val="Calibri"/>
        <family val="2"/>
        <scheme val="minor"/>
      </rPr>
      <t>Projecteur de son</t>
    </r>
    <r>
      <rPr>
        <sz val="11"/>
        <rFont val="Calibri"/>
        <family val="2"/>
        <scheme val="minor"/>
      </rPr>
      <t xml:space="preserve"> tel que défini à l'article 2.1.1.4 du CCTP</t>
    </r>
  </si>
  <si>
    <r>
      <rPr>
        <b/>
        <sz val="11"/>
        <rFont val="Calibri"/>
        <family val="2"/>
        <scheme val="minor"/>
      </rPr>
      <t xml:space="preserve">Pupitre-microphone multi-directions </t>
    </r>
    <r>
      <rPr>
        <sz val="11"/>
        <rFont val="Calibri"/>
        <family val="2"/>
        <scheme val="minor"/>
      </rPr>
      <t xml:space="preserve">tel que défini à l'article 2.1.1.1 du CCTP. </t>
    </r>
  </si>
  <si>
    <r>
      <rPr>
        <b/>
        <sz val="11"/>
        <rFont val="Calibri"/>
        <family val="2"/>
        <scheme val="minor"/>
      </rPr>
      <t>Haut-parleur à chambre de compression</t>
    </r>
    <r>
      <rPr>
        <sz val="11"/>
        <rFont val="Calibri"/>
        <family val="2"/>
        <scheme val="minor"/>
      </rPr>
      <t xml:space="preserve"> tel que défini à l'article 2.1.1.5 du CCTP</t>
    </r>
  </si>
  <si>
    <r>
      <rPr>
        <b/>
        <sz val="11"/>
        <rFont val="Calibri"/>
        <family val="2"/>
        <scheme val="minor"/>
      </rPr>
      <t>Plaque de toit avec ventilateurs 230 volts alternatif</t>
    </r>
    <r>
      <rPr>
        <sz val="11"/>
        <rFont val="Calibri"/>
        <family val="2"/>
        <scheme val="minor"/>
      </rPr>
      <t xml:space="preserve"> pour baie informatique 19 pouces </t>
    </r>
  </si>
  <si>
    <r>
      <rPr>
        <b/>
        <sz val="11"/>
        <rFont val="Calibri"/>
        <family val="2"/>
        <scheme val="minor"/>
      </rPr>
      <t>Bandeau d’alimentation 19 pouces 1U</t>
    </r>
    <r>
      <rPr>
        <sz val="11"/>
        <rFont val="Calibri"/>
        <family val="2"/>
        <scheme val="minor"/>
      </rPr>
      <t>, avec 6 prises 2p+T minimum / 230 volts, interrupteur et voyant de présence tension, pour baie informatique 19 pouces</t>
    </r>
  </si>
  <si>
    <r>
      <t>Prestation horaire d’intervention d’un personnel « câbleur »</t>
    </r>
    <r>
      <rPr>
        <sz val="11"/>
        <color theme="1"/>
        <rFont val="Calibri"/>
        <family val="2"/>
        <scheme val="minor"/>
      </rPr>
      <t xml:space="preserve"> pour le câblage des projecteurs de son et haut-parleurs</t>
    </r>
  </si>
  <si>
    <r>
      <t>Prestation horaire d’intervention d’un personnel « technicien d’installation et de maintenance »</t>
    </r>
    <r>
      <rPr>
        <sz val="11"/>
        <color theme="1"/>
        <rFont val="Calibri"/>
        <family val="2"/>
        <scheme val="minor"/>
      </rPr>
      <t xml:space="preserve"> pour l’installation des pupitres-microphones, coupleurs préamplificateur/autocommutateur téléphonique, système de préamplification/amplification avec fonctionnalité sélection de zones de diffusion</t>
    </r>
  </si>
  <si>
    <r>
      <rPr>
        <b/>
        <sz val="11"/>
        <color theme="1"/>
        <rFont val="Calibri"/>
        <family val="2"/>
        <scheme val="minor"/>
      </rPr>
      <t>Prestation horaire d’intervention d’un personnel « technicien bureau d’étude »</t>
    </r>
    <r>
      <rPr>
        <sz val="11"/>
        <color theme="1"/>
        <rFont val="Calibri"/>
        <family val="2"/>
        <scheme val="minor"/>
      </rPr>
      <t xml:space="preserve"> pour la réalisation des plans de câblage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</si>
</sst>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rgb="FF0000FF"/>
      <name val="Calibri"/>
      <family val="2"/>
      <scheme val="minor"/>
    </font>
    <font>
      <b/>
      <vertAlign val="superscript"/>
      <sz val="10"/>
      <color theme="7" tint="0.39997558519241921"/>
      <name val="Arial"/>
      <family val="2"/>
    </font>
    <font>
      <b/>
      <vertAlign val="superscript"/>
      <sz val="10"/>
      <color rgb="FFFFC000"/>
      <name val="Arial"/>
      <family val="2"/>
    </font>
    <font>
      <u/>
      <sz val="11"/>
      <name val="Calibri"/>
      <family val="2"/>
      <scheme val="minor"/>
    </font>
    <font>
      <b/>
      <u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i/>
      <u/>
      <sz val="9"/>
      <color rgb="FF0000FF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i/>
      <sz val="9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vertAlign val="superscript"/>
      <sz val="11"/>
      <color theme="7" tint="0.39994506668294322"/>
      <name val="Calibri"/>
      <family val="2"/>
      <scheme val="minor"/>
    </font>
    <font>
      <b/>
      <i/>
      <sz val="11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F9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8" fillId="5" borderId="13" xfId="0" applyFont="1" applyFill="1" applyBorder="1" applyAlignment="1" applyProtection="1">
      <alignment horizontal="center" vertical="center"/>
      <protection locked="0"/>
    </xf>
    <xf numFmtId="0" fontId="8" fillId="4" borderId="16" xfId="0" applyFont="1" applyFill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4" fillId="0" borderId="0" xfId="0" applyFont="1" applyBorder="1" applyAlignment="1" applyProtection="1">
      <alignment horizontal="distributed" vertical="justify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10" fillId="3" borderId="22" xfId="0" applyFont="1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 applyProtection="1">
      <alignment horizontal="center" vertical="center" wrapText="1"/>
      <protection locked="0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8" fillId="2" borderId="12" xfId="0" applyFont="1" applyFill="1" applyBorder="1" applyAlignment="1" applyProtection="1">
      <alignment horizontal="left" vertical="center" wrapText="1"/>
      <protection locked="0"/>
    </xf>
    <xf numFmtId="1" fontId="0" fillId="5" borderId="13" xfId="0" applyNumberFormat="1" applyFill="1" applyBorder="1" applyAlignment="1" applyProtection="1">
      <alignment horizontal="center" vertical="center"/>
      <protection locked="0"/>
    </xf>
    <xf numFmtId="0" fontId="8" fillId="8" borderId="15" xfId="0" applyFont="1" applyFill="1" applyBorder="1" applyAlignment="1" applyProtection="1">
      <alignment horizontal="left" vertical="center" wrapText="1"/>
      <protection locked="0"/>
    </xf>
    <xf numFmtId="0" fontId="0" fillId="4" borderId="16" xfId="0" applyFill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left" vertical="center" wrapText="1"/>
      <protection locked="0"/>
    </xf>
    <xf numFmtId="0" fontId="0" fillId="5" borderId="19" xfId="0" applyFill="1" applyBorder="1" applyAlignment="1" applyProtection="1">
      <alignment horizontal="center" vertical="center"/>
      <protection locked="0"/>
    </xf>
    <xf numFmtId="164" fontId="11" fillId="3" borderId="4" xfId="0" applyNumberFormat="1" applyFont="1" applyFill="1" applyBorder="1" applyProtection="1">
      <protection locked="0"/>
    </xf>
    <xf numFmtId="0" fontId="0" fillId="0" borderId="12" xfId="0" applyFont="1" applyBorder="1" applyAlignment="1" applyProtection="1">
      <alignment vertical="center" wrapText="1"/>
      <protection locked="0"/>
    </xf>
    <xf numFmtId="0" fontId="0" fillId="8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horizontal="justify" vertical="center"/>
      <protection locked="0"/>
    </xf>
    <xf numFmtId="0" fontId="14" fillId="0" borderId="0" xfId="0" applyFont="1" applyBorder="1" applyProtection="1">
      <protection locked="0"/>
    </xf>
    <xf numFmtId="0" fontId="10" fillId="3" borderId="22" xfId="0" applyFont="1" applyFill="1" applyBorder="1" applyAlignment="1" applyProtection="1">
      <alignment horizontal="center" vertical="center" wrapText="1"/>
    </xf>
    <xf numFmtId="0" fontId="10" fillId="3" borderId="11" xfId="0" applyFont="1" applyFill="1" applyBorder="1" applyAlignment="1" applyProtection="1">
      <alignment horizontal="center" vertical="center" wrapText="1"/>
    </xf>
    <xf numFmtId="0" fontId="0" fillId="5" borderId="13" xfId="0" applyFont="1" applyFill="1" applyBorder="1" applyAlignment="1" applyProtection="1">
      <alignment horizontal="center" vertical="center" wrapText="1"/>
    </xf>
    <xf numFmtId="164" fontId="0" fillId="5" borderId="14" xfId="0" applyNumberFormat="1" applyFill="1" applyBorder="1" applyAlignment="1" applyProtection="1">
      <alignment horizontal="center" vertical="center"/>
    </xf>
    <xf numFmtId="0" fontId="0" fillId="4" borderId="16" xfId="0" applyFont="1" applyFill="1" applyBorder="1" applyAlignment="1" applyProtection="1">
      <alignment horizontal="center" vertical="center" wrapText="1"/>
    </xf>
    <xf numFmtId="164" fontId="0" fillId="4" borderId="17" xfId="0" applyNumberFormat="1" applyFill="1" applyBorder="1" applyAlignment="1" applyProtection="1">
      <alignment horizontal="center" vertical="center"/>
    </xf>
    <xf numFmtId="0" fontId="0" fillId="5" borderId="16" xfId="0" applyFont="1" applyFill="1" applyBorder="1" applyAlignment="1" applyProtection="1">
      <alignment horizontal="center" vertical="center" wrapText="1"/>
    </xf>
    <xf numFmtId="164" fontId="0" fillId="5" borderId="17" xfId="0" applyNumberFormat="1" applyFill="1" applyBorder="1" applyAlignment="1" applyProtection="1">
      <alignment horizontal="center" vertical="center"/>
    </xf>
    <xf numFmtId="164" fontId="11" fillId="3" borderId="3" xfId="0" applyNumberFormat="1" applyFont="1" applyFill="1" applyBorder="1" applyProtection="1"/>
    <xf numFmtId="0" fontId="15" fillId="0" borderId="0" xfId="0" applyFont="1" applyBorder="1" applyProtection="1">
      <protection locked="0"/>
    </xf>
    <xf numFmtId="0" fontId="11" fillId="0" borderId="8" xfId="0" applyFont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10" fillId="3" borderId="21" xfId="0" applyFont="1" applyFill="1" applyBorder="1" applyAlignment="1" applyProtection="1">
      <alignment horizontal="center" vertical="center" wrapText="1"/>
    </xf>
    <xf numFmtId="0" fontId="10" fillId="3" borderId="22" xfId="0" applyFont="1" applyFill="1" applyBorder="1" applyAlignment="1" applyProtection="1">
      <alignment horizontal="center" vertical="center" wrapText="1"/>
    </xf>
    <xf numFmtId="0" fontId="0" fillId="5" borderId="19" xfId="0" applyFont="1" applyFill="1" applyBorder="1" applyAlignment="1" applyProtection="1">
      <alignment horizontal="center" vertical="center" wrapText="1"/>
    </xf>
    <xf numFmtId="164" fontId="0" fillId="5" borderId="20" xfId="0" applyNumberForma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vertical="center" wrapText="1"/>
    </xf>
    <xf numFmtId="0" fontId="8" fillId="8" borderId="15" xfId="0" applyFont="1" applyFill="1" applyBorder="1" applyAlignment="1" applyProtection="1">
      <alignment vertical="center" wrapText="1"/>
    </xf>
    <xf numFmtId="0" fontId="8" fillId="0" borderId="15" xfId="0" applyFont="1" applyBorder="1" applyAlignment="1" applyProtection="1">
      <alignment vertical="center" wrapText="1"/>
    </xf>
    <xf numFmtId="0" fontId="8" fillId="0" borderId="18" xfId="0" applyFont="1" applyBorder="1" applyAlignment="1" applyProtection="1">
      <alignment vertical="center" wrapText="1"/>
    </xf>
    <xf numFmtId="0" fontId="8" fillId="2" borderId="15" xfId="0" applyFont="1" applyFill="1" applyBorder="1" applyAlignment="1" applyProtection="1">
      <alignment horizontal="left" vertical="center" wrapText="1"/>
      <protection locked="0"/>
    </xf>
    <xf numFmtId="1" fontId="0" fillId="5" borderId="16" xfId="0" applyNumberFormat="1" applyFill="1" applyBorder="1" applyAlignment="1" applyProtection="1">
      <alignment horizontal="center" vertical="center"/>
      <protection locked="0"/>
    </xf>
    <xf numFmtId="1" fontId="0" fillId="4" borderId="16" xfId="0" applyNumberFormat="1" applyFill="1" applyBorder="1" applyAlignment="1" applyProtection="1">
      <alignment horizontal="center" vertical="center"/>
      <protection locked="0"/>
    </xf>
    <xf numFmtId="0" fontId="1" fillId="8" borderId="15" xfId="0" applyFont="1" applyFill="1" applyBorder="1" applyAlignment="1">
      <alignment vertical="center"/>
    </xf>
    <xf numFmtId="0" fontId="8" fillId="2" borderId="15" xfId="0" applyFont="1" applyFill="1" applyBorder="1" applyAlignment="1" applyProtection="1">
      <alignment vertical="center"/>
      <protection locked="0"/>
    </xf>
    <xf numFmtId="164" fontId="0" fillId="7" borderId="13" xfId="0" applyNumberFormat="1" applyFill="1" applyBorder="1" applyAlignment="1" applyProtection="1">
      <alignment horizontal="center" vertical="center"/>
      <protection locked="0"/>
    </xf>
    <xf numFmtId="164" fontId="0" fillId="6" borderId="16" xfId="0" applyNumberFormat="1" applyFill="1" applyBorder="1" applyAlignment="1" applyProtection="1">
      <alignment horizontal="center" vertical="center"/>
      <protection locked="0"/>
    </xf>
    <xf numFmtId="164" fontId="0" fillId="7" borderId="16" xfId="0" applyNumberFormat="1" applyFill="1" applyBorder="1" applyAlignment="1" applyProtection="1">
      <alignment horizontal="center" vertical="center"/>
      <protection locked="0"/>
    </xf>
    <xf numFmtId="164" fontId="0" fillId="7" borderId="19" xfId="0" applyNumberForma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left" vertical="top" wrapText="1"/>
      <protection locked="0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164" fontId="0" fillId="2" borderId="0" xfId="0" applyNumberFormat="1" applyFill="1" applyBorder="1" applyAlignment="1" applyProtection="1">
      <alignment horizontal="center" vertical="center"/>
      <protection locked="0"/>
    </xf>
    <xf numFmtId="0" fontId="1" fillId="8" borderId="15" xfId="0" applyFont="1" applyFill="1" applyBorder="1" applyAlignment="1">
      <alignment vertical="center" wrapText="1"/>
    </xf>
    <xf numFmtId="0" fontId="8" fillId="2" borderId="15" xfId="0" applyFont="1" applyFill="1" applyBorder="1" applyAlignment="1" applyProtection="1">
      <alignment vertical="center" wrapText="1"/>
      <protection locked="0"/>
    </xf>
    <xf numFmtId="164" fontId="0" fillId="6" borderId="23" xfId="0" applyNumberFormat="1" applyFill="1" applyBorder="1" applyAlignment="1" applyProtection="1">
      <alignment horizontal="center" vertical="center"/>
      <protection locked="0"/>
    </xf>
    <xf numFmtId="0" fontId="1" fillId="8" borderId="15" xfId="0" applyFont="1" applyFill="1" applyBorder="1" applyAlignment="1">
      <alignment horizontal="justify" vertical="center" wrapText="1"/>
    </xf>
    <xf numFmtId="0" fontId="9" fillId="2" borderId="18" xfId="0" applyFont="1" applyFill="1" applyBorder="1" applyAlignment="1" applyProtection="1">
      <alignment horizontal="left" vertical="center" wrapText="1"/>
      <protection locked="0"/>
    </xf>
    <xf numFmtId="164" fontId="0" fillId="7" borderId="24" xfId="0" applyNumberForma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justify" vertical="center" wrapText="1"/>
    </xf>
    <xf numFmtId="164" fontId="0" fillId="5" borderId="14" xfId="0" applyNumberFormat="1" applyFill="1" applyBorder="1" applyAlignment="1" applyProtection="1">
      <alignment horizontal="right" vertical="center"/>
      <protection locked="0"/>
    </xf>
    <xf numFmtId="164" fontId="0" fillId="4" borderId="17" xfId="0" applyNumberFormat="1" applyFill="1" applyBorder="1" applyAlignment="1" applyProtection="1">
      <alignment horizontal="right" vertical="center"/>
      <protection locked="0"/>
    </xf>
    <xf numFmtId="164" fontId="0" fillId="5" borderId="17" xfId="0" applyNumberFormat="1" applyFill="1" applyBorder="1" applyAlignment="1" applyProtection="1">
      <alignment horizontal="right" vertical="center"/>
      <protection locked="0"/>
    </xf>
    <xf numFmtId="164" fontId="0" fillId="5" borderId="20" xfId="0" applyNumberFormat="1" applyFill="1" applyBorder="1" applyAlignment="1" applyProtection="1">
      <alignment horizontal="right" vertical="center"/>
      <protection locked="0"/>
    </xf>
    <xf numFmtId="0" fontId="23" fillId="2" borderId="0" xfId="0" applyFont="1" applyFill="1" applyBorder="1" applyProtection="1">
      <protection locked="0"/>
    </xf>
    <xf numFmtId="0" fontId="27" fillId="2" borderId="0" xfId="0" applyFont="1" applyFill="1" applyBorder="1" applyProtection="1">
      <protection locked="0"/>
    </xf>
    <xf numFmtId="0" fontId="10" fillId="2" borderId="0" xfId="0" applyFont="1" applyFill="1" applyBorder="1" applyAlignment="1" applyProtection="1">
      <alignment horizontal="center" vertical="center" wrapText="1" shrinkToFit="1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Border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11" fillId="0" borderId="10" xfId="0" applyFont="1" applyBorder="1" applyAlignment="1" applyProtection="1">
      <alignment horizontal="right"/>
      <protection locked="0"/>
    </xf>
    <xf numFmtId="0" fontId="11" fillId="0" borderId="1" xfId="0" applyFon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right"/>
    </xf>
    <xf numFmtId="0" fontId="11" fillId="0" borderId="5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/>
      <protection locked="0"/>
    </xf>
    <xf numFmtId="0" fontId="11" fillId="0" borderId="5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1" fillId="3" borderId="0" xfId="0" applyFont="1" applyFill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164" fontId="12" fillId="3" borderId="10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0" xfId="0" applyNumberFormat="1" applyFont="1" applyFill="1" applyBorder="1" applyAlignment="1" applyProtection="1">
      <alignment horizontal="center" vertical="center"/>
      <protection locked="0"/>
    </xf>
    <xf numFmtId="164" fontId="12" fillId="3" borderId="5" xfId="0" applyNumberFormat="1" applyFont="1" applyFill="1" applyBorder="1" applyAlignment="1" applyProtection="1">
      <alignment horizontal="center" vertical="center"/>
      <protection locked="0"/>
    </xf>
    <xf numFmtId="164" fontId="12" fillId="3" borderId="6" xfId="0" applyNumberFormat="1" applyFont="1" applyFill="1" applyBorder="1" applyAlignment="1" applyProtection="1">
      <alignment horizontal="center" vertical="center"/>
      <protection locked="0"/>
    </xf>
    <xf numFmtId="164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 applyProtection="1">
      <alignment horizontal="left" wrapText="1"/>
      <protection locked="0"/>
    </xf>
    <xf numFmtId="0" fontId="21" fillId="0" borderId="0" xfId="0" applyFont="1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  <color rgb="FF0000FF"/>
      <color rgb="FF1F9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6434669</xdr:colOff>
      <xdr:row>0</xdr:row>
      <xdr:rowOff>155574</xdr:rowOff>
    </xdr:from>
    <xdr:to>
      <xdr:col>4</xdr:col>
      <xdr:colOff>1208619</xdr:colOff>
      <xdr:row>10</xdr:row>
      <xdr:rowOff>38469</xdr:rowOff>
    </xdr:to>
    <xdr:pic>
      <xdr:nvPicPr>
        <xdr:cNvPr id="3" name="_x0000_i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02" y="155574"/>
          <a:ext cx="3134784" cy="1787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showGridLines="0" tabSelected="1" topLeftCell="B73" zoomScale="90" zoomScaleNormal="90" zoomScaleSheetLayoutView="100" workbookViewId="0">
      <selection activeCell="C88" sqref="C88"/>
    </sheetView>
  </sheetViews>
  <sheetFormatPr baseColWidth="10" defaultRowHeight="15" x14ac:dyDescent="0.25"/>
  <cols>
    <col min="1" max="1" width="5.42578125" style="5" customWidth="1"/>
    <col min="2" max="2" width="11.42578125" style="5"/>
    <col min="3" max="3" width="103.85546875" style="5" customWidth="1"/>
    <col min="4" max="4" width="21.5703125" style="5" customWidth="1"/>
    <col min="5" max="5" width="23.42578125" style="5" customWidth="1"/>
    <col min="6" max="6" width="17.5703125" style="5" customWidth="1"/>
    <col min="7" max="7" width="18.28515625" style="5" customWidth="1"/>
    <col min="8" max="8" width="16" style="5" customWidth="1"/>
    <col min="9" max="9" width="16.5703125" style="5" customWidth="1"/>
    <col min="10" max="10" width="13.7109375" style="5" customWidth="1"/>
    <col min="11" max="11" width="21.7109375" style="5" customWidth="1"/>
    <col min="12" max="12" width="19.28515625" style="5" customWidth="1"/>
    <col min="13" max="14" width="11.42578125" style="5"/>
    <col min="15" max="15" width="14.5703125" style="5" customWidth="1"/>
    <col min="16" max="16384" width="11.42578125" style="5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7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3.25" x14ac:dyDescent="0.25">
      <c r="A12" s="4"/>
      <c r="B12" s="80" t="s">
        <v>0</v>
      </c>
      <c r="C12" s="80"/>
      <c r="D12" s="80"/>
      <c r="E12" s="80"/>
      <c r="F12" s="80"/>
      <c r="G12" s="80"/>
      <c r="H12" s="80"/>
      <c r="I12" s="80"/>
      <c r="J12" s="80"/>
      <c r="K12" s="80"/>
      <c r="L12" s="4"/>
    </row>
    <row r="13" spans="1:12" ht="23.25" x14ac:dyDescent="0.25">
      <c r="A13" s="4"/>
      <c r="B13" s="80" t="s">
        <v>1</v>
      </c>
      <c r="C13" s="80"/>
      <c r="D13" s="80"/>
      <c r="E13" s="80"/>
      <c r="F13" s="80"/>
      <c r="G13" s="80"/>
      <c r="H13" s="80"/>
      <c r="I13" s="80"/>
      <c r="J13" s="80"/>
      <c r="K13" s="80"/>
      <c r="L13" s="4"/>
    </row>
    <row r="14" spans="1:12" ht="39" customHeight="1" x14ac:dyDescent="0.25">
      <c r="A14" s="4"/>
      <c r="B14" s="81" t="s">
        <v>2</v>
      </c>
      <c r="C14" s="81"/>
      <c r="D14" s="81"/>
      <c r="E14" s="81"/>
      <c r="F14" s="81"/>
      <c r="G14" s="81"/>
      <c r="H14" s="81"/>
      <c r="I14" s="81"/>
      <c r="J14" s="81"/>
      <c r="K14" s="81"/>
      <c r="L14" s="4"/>
    </row>
    <row r="15" spans="1:12" ht="20.25" customHeight="1" x14ac:dyDescent="0.25">
      <c r="A15" s="4"/>
      <c r="B15" s="81" t="s">
        <v>3</v>
      </c>
      <c r="C15" s="81"/>
      <c r="D15" s="81"/>
      <c r="E15" s="81"/>
      <c r="F15" s="81"/>
      <c r="G15" s="81"/>
      <c r="H15" s="81"/>
      <c r="I15" s="81"/>
      <c r="J15" s="81"/>
      <c r="K15" s="81"/>
      <c r="L15" s="4"/>
    </row>
    <row r="16" spans="1:12" x14ac:dyDescent="0.25">
      <c r="A16" s="4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4"/>
    </row>
    <row r="17" spans="1:12" ht="39.75" customHeight="1" x14ac:dyDescent="0.25">
      <c r="A17" s="4"/>
      <c r="B17" s="82" t="s">
        <v>62</v>
      </c>
      <c r="C17" s="82"/>
      <c r="D17" s="82"/>
      <c r="E17" s="82"/>
      <c r="F17" s="82"/>
      <c r="G17" s="82"/>
      <c r="H17" s="82"/>
      <c r="I17" s="82"/>
      <c r="J17" s="82"/>
      <c r="K17" s="82"/>
      <c r="L17" s="4"/>
    </row>
    <row r="18" spans="1:12" ht="6.75" customHeight="1" x14ac:dyDescent="0.25">
      <c r="A18" s="4"/>
      <c r="B18" s="4"/>
      <c r="C18" s="6"/>
      <c r="D18" s="6"/>
      <c r="E18" s="6"/>
      <c r="F18" s="6"/>
      <c r="G18" s="6"/>
      <c r="H18" s="6"/>
      <c r="I18" s="4"/>
      <c r="J18" s="4"/>
      <c r="K18" s="4"/>
      <c r="L18" s="4"/>
    </row>
    <row r="19" spans="1:12" ht="18" x14ac:dyDescent="0.25">
      <c r="A19" s="4"/>
      <c r="B19" s="4"/>
      <c r="C19" s="83" t="s">
        <v>51</v>
      </c>
      <c r="D19" s="83"/>
      <c r="E19" s="83"/>
      <c r="F19" s="83"/>
      <c r="G19" s="83"/>
      <c r="H19" s="83"/>
      <c r="I19" s="4"/>
      <c r="J19" s="4"/>
      <c r="K19" s="4"/>
      <c r="L19" s="4"/>
    </row>
    <row r="20" spans="1:12" ht="18" x14ac:dyDescent="0.25">
      <c r="A20" s="4"/>
      <c r="B20" s="4"/>
      <c r="C20" s="7"/>
      <c r="D20" s="7"/>
      <c r="E20" s="7"/>
      <c r="F20" s="7"/>
      <c r="G20" s="7"/>
      <c r="H20" s="7"/>
      <c r="I20" s="4"/>
      <c r="J20" s="4"/>
      <c r="K20" s="4"/>
      <c r="L20" s="4"/>
    </row>
    <row r="21" spans="1:12" ht="18" x14ac:dyDescent="0.25">
      <c r="A21" s="4"/>
      <c r="B21" s="4"/>
      <c r="C21" s="84" t="s">
        <v>14</v>
      </c>
      <c r="D21" s="84"/>
      <c r="E21" s="84"/>
      <c r="F21" s="84"/>
      <c r="G21" s="84"/>
      <c r="H21" s="84"/>
      <c r="I21" s="4"/>
      <c r="J21" s="4"/>
      <c r="K21" s="4"/>
      <c r="L21" s="4"/>
    </row>
    <row r="22" spans="1:12" ht="9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9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/>
      <c r="B24" s="85" t="s">
        <v>52</v>
      </c>
      <c r="C24" s="85"/>
      <c r="D24" s="85"/>
      <c r="E24" s="85"/>
      <c r="F24" s="85"/>
      <c r="G24" s="85"/>
      <c r="H24" s="85"/>
      <c r="I24" s="85"/>
      <c r="J24" s="85"/>
      <c r="K24" s="85"/>
      <c r="L24" s="4"/>
    </row>
    <row r="25" spans="1:12" ht="10.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72" t="s">
        <v>15</v>
      </c>
      <c r="C26" s="72"/>
      <c r="D26" s="72"/>
      <c r="E26" s="72"/>
      <c r="F26" s="4"/>
      <c r="G26" s="4"/>
      <c r="H26" s="4"/>
      <c r="I26" s="4"/>
      <c r="J26" s="4"/>
      <c r="K26" s="4"/>
      <c r="L26" s="4"/>
    </row>
    <row r="27" spans="1:12" ht="9.75" customHeight="1" thickBo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33" customHeight="1" thickTop="1" thickBot="1" x14ac:dyDescent="0.3">
      <c r="A28" s="4"/>
      <c r="C28" s="36" t="s">
        <v>4</v>
      </c>
      <c r="D28" s="37" t="s">
        <v>16</v>
      </c>
      <c r="E28" s="23" t="s">
        <v>29</v>
      </c>
      <c r="F28" s="23" t="s">
        <v>5</v>
      </c>
      <c r="G28" s="24" t="s">
        <v>6</v>
      </c>
      <c r="H28" s="4"/>
      <c r="I28" s="4"/>
      <c r="J28" s="4"/>
      <c r="K28" s="4"/>
      <c r="L28" s="4"/>
    </row>
    <row r="29" spans="1:12" ht="41.25" customHeight="1" thickTop="1" x14ac:dyDescent="0.25">
      <c r="A29" s="4"/>
      <c r="C29" s="40" t="s">
        <v>63</v>
      </c>
      <c r="D29" s="49"/>
      <c r="E29" s="49"/>
      <c r="F29" s="25">
        <v>14</v>
      </c>
      <c r="G29" s="26">
        <f t="shared" ref="G29:G32" si="0">(ROUND(E29,2))*F29</f>
        <v>0</v>
      </c>
      <c r="H29" s="4"/>
      <c r="I29" s="4"/>
      <c r="J29" s="4"/>
      <c r="K29" s="4"/>
      <c r="L29" s="4"/>
    </row>
    <row r="30" spans="1:12" ht="32.25" customHeight="1" x14ac:dyDescent="0.25">
      <c r="A30" s="4"/>
      <c r="C30" s="41" t="s">
        <v>66</v>
      </c>
      <c r="D30" s="50"/>
      <c r="E30" s="50"/>
      <c r="F30" s="27">
        <v>14</v>
      </c>
      <c r="G30" s="28">
        <f t="shared" si="0"/>
        <v>0</v>
      </c>
      <c r="H30" s="4"/>
      <c r="I30" s="4"/>
      <c r="J30" s="4"/>
      <c r="K30" s="4"/>
      <c r="L30" s="4"/>
    </row>
    <row r="31" spans="1:12" ht="33.75" customHeight="1" x14ac:dyDescent="0.25">
      <c r="A31" s="4"/>
      <c r="C31" s="42" t="s">
        <v>64</v>
      </c>
      <c r="D31" s="51"/>
      <c r="E31" s="51"/>
      <c r="F31" s="29">
        <v>14</v>
      </c>
      <c r="G31" s="30">
        <f t="shared" si="0"/>
        <v>0</v>
      </c>
      <c r="H31" s="4"/>
      <c r="I31" s="4"/>
      <c r="J31" s="4"/>
      <c r="K31" s="4"/>
      <c r="L31" s="4"/>
    </row>
    <row r="32" spans="1:12" ht="30.75" customHeight="1" x14ac:dyDescent="0.25">
      <c r="A32" s="4"/>
      <c r="C32" s="41" t="s">
        <v>65</v>
      </c>
      <c r="D32" s="50"/>
      <c r="E32" s="50"/>
      <c r="F32" s="27">
        <v>140</v>
      </c>
      <c r="G32" s="28">
        <f t="shared" si="0"/>
        <v>0</v>
      </c>
      <c r="H32" s="4"/>
      <c r="I32" s="4"/>
      <c r="J32" s="4"/>
      <c r="K32" s="4"/>
      <c r="L32" s="4"/>
    </row>
    <row r="33" spans="1:12" ht="32.25" customHeight="1" thickBot="1" x14ac:dyDescent="0.3">
      <c r="A33" s="4"/>
      <c r="C33" s="43" t="s">
        <v>67</v>
      </c>
      <c r="D33" s="52"/>
      <c r="E33" s="52"/>
      <c r="F33" s="38">
        <v>48</v>
      </c>
      <c r="G33" s="39">
        <f>(ROUND(E33,2))*F33</f>
        <v>0</v>
      </c>
      <c r="H33" s="4"/>
      <c r="I33" s="4"/>
      <c r="J33" s="4"/>
      <c r="K33" s="4"/>
      <c r="L33" s="4"/>
    </row>
    <row r="34" spans="1:12" ht="20.25" thickTop="1" thickBot="1" x14ac:dyDescent="0.35">
      <c r="A34" s="4"/>
      <c r="B34" s="76" t="s">
        <v>7</v>
      </c>
      <c r="C34" s="76"/>
      <c r="D34" s="76"/>
      <c r="E34" s="76"/>
      <c r="F34" s="77"/>
      <c r="G34" s="31">
        <f>SUM(G29:G33)</f>
        <v>0</v>
      </c>
      <c r="H34" s="4"/>
      <c r="I34" s="4"/>
      <c r="J34" s="4"/>
      <c r="K34" s="4"/>
      <c r="L34" s="4"/>
    </row>
    <row r="35" spans="1:12" ht="18" thickTop="1" x14ac:dyDescent="0.25">
      <c r="A35" s="4"/>
      <c r="B35" s="4"/>
      <c r="C35" s="68" t="s">
        <v>55</v>
      </c>
      <c r="D35" s="4"/>
      <c r="E35" s="4"/>
      <c r="F35" s="4"/>
      <c r="G35" s="4"/>
      <c r="H35" s="4"/>
      <c r="I35" s="4"/>
      <c r="J35" s="4"/>
      <c r="K35" s="4"/>
      <c r="L35" s="4"/>
    </row>
    <row r="36" spans="1:12" ht="12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72" t="s">
        <v>38</v>
      </c>
      <c r="C37" s="72"/>
      <c r="D37" s="72"/>
      <c r="E37" s="72"/>
      <c r="F37" s="4"/>
      <c r="G37" s="4"/>
      <c r="H37" s="4"/>
      <c r="I37" s="4"/>
      <c r="J37" s="4"/>
      <c r="K37" s="4"/>
      <c r="L37" s="4"/>
    </row>
    <row r="38" spans="1:12" ht="9.75" customHeight="1" thickBo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30.75" customHeight="1" thickTop="1" thickBot="1" x14ac:dyDescent="0.3">
      <c r="A39" s="4"/>
      <c r="B39" s="4"/>
      <c r="C39" s="10" t="s">
        <v>4</v>
      </c>
      <c r="D39" s="8" t="s">
        <v>16</v>
      </c>
      <c r="E39" s="8" t="s">
        <v>30</v>
      </c>
      <c r="F39" s="8" t="s">
        <v>5</v>
      </c>
      <c r="G39" s="9" t="s">
        <v>6</v>
      </c>
      <c r="H39" s="4"/>
      <c r="I39" s="4"/>
      <c r="J39" s="4"/>
      <c r="K39" s="4"/>
      <c r="L39" s="4"/>
    </row>
    <row r="40" spans="1:12" ht="168.75" customHeight="1" thickTop="1" x14ac:dyDescent="0.25">
      <c r="A40" s="4"/>
      <c r="B40" s="4"/>
      <c r="C40" s="53" t="s">
        <v>39</v>
      </c>
      <c r="D40" s="49"/>
      <c r="E40" s="49"/>
      <c r="F40" s="12">
        <v>5</v>
      </c>
      <c r="G40" s="63">
        <f>(ROUND(E40,2))*F40</f>
        <v>0</v>
      </c>
      <c r="H40" s="4"/>
      <c r="I40" s="4"/>
      <c r="J40" s="4"/>
      <c r="K40" s="4"/>
      <c r="L40" s="4"/>
    </row>
    <row r="41" spans="1:12" ht="28.5" customHeight="1" x14ac:dyDescent="0.25">
      <c r="A41" s="4"/>
      <c r="B41" s="4"/>
      <c r="C41" s="47" t="s">
        <v>37</v>
      </c>
      <c r="D41" s="50"/>
      <c r="E41" s="50"/>
      <c r="F41" s="46">
        <v>5</v>
      </c>
      <c r="G41" s="64">
        <f t="shared" ref="G41:G47" si="1">(ROUND(E41,2))*F41</f>
        <v>0</v>
      </c>
      <c r="H41" s="4"/>
      <c r="I41" s="4"/>
      <c r="J41" s="4"/>
      <c r="K41" s="4"/>
      <c r="L41" s="4"/>
    </row>
    <row r="42" spans="1:12" ht="28.5" customHeight="1" x14ac:dyDescent="0.25">
      <c r="A42" s="4"/>
      <c r="B42" s="4"/>
      <c r="C42" s="48" t="s">
        <v>68</v>
      </c>
      <c r="D42" s="51"/>
      <c r="E42" s="51"/>
      <c r="F42" s="45">
        <v>10</v>
      </c>
      <c r="G42" s="65">
        <f t="shared" si="1"/>
        <v>0</v>
      </c>
      <c r="H42" s="4"/>
      <c r="I42" s="4"/>
      <c r="J42" s="4"/>
      <c r="K42" s="4"/>
      <c r="L42" s="4"/>
    </row>
    <row r="43" spans="1:12" ht="39" customHeight="1" x14ac:dyDescent="0.25">
      <c r="A43" s="4"/>
      <c r="B43" s="4"/>
      <c r="C43" s="13" t="s">
        <v>40</v>
      </c>
      <c r="D43" s="50"/>
      <c r="E43" s="50"/>
      <c r="F43" s="46">
        <v>14</v>
      </c>
      <c r="G43" s="64">
        <f t="shared" si="1"/>
        <v>0</v>
      </c>
      <c r="H43" s="4"/>
      <c r="I43" s="4"/>
      <c r="J43" s="4"/>
      <c r="K43" s="4"/>
      <c r="L43" s="4"/>
    </row>
    <row r="44" spans="1:12" ht="36.75" customHeight="1" x14ac:dyDescent="0.25">
      <c r="A44" s="4"/>
      <c r="B44" s="4"/>
      <c r="C44" s="44" t="s">
        <v>41</v>
      </c>
      <c r="D44" s="51"/>
      <c r="E44" s="51"/>
      <c r="F44" s="45">
        <v>14</v>
      </c>
      <c r="G44" s="65">
        <f t="shared" si="1"/>
        <v>0</v>
      </c>
      <c r="H44" s="4"/>
      <c r="I44" s="4"/>
      <c r="J44" s="4"/>
      <c r="K44" s="4"/>
      <c r="L44" s="4"/>
    </row>
    <row r="45" spans="1:12" ht="43.5" customHeight="1" x14ac:dyDescent="0.25">
      <c r="A45" s="4"/>
      <c r="B45" s="4"/>
      <c r="C45" s="13" t="s">
        <v>69</v>
      </c>
      <c r="D45" s="50"/>
      <c r="E45" s="50"/>
      <c r="F45" s="46">
        <v>14</v>
      </c>
      <c r="G45" s="64">
        <f t="shared" si="1"/>
        <v>0</v>
      </c>
      <c r="H45" s="4"/>
      <c r="I45" s="4"/>
      <c r="J45" s="4"/>
      <c r="K45" s="4"/>
      <c r="L45" s="4"/>
    </row>
    <row r="46" spans="1:12" ht="27.75" customHeight="1" x14ac:dyDescent="0.25">
      <c r="A46" s="4"/>
      <c r="B46" s="4"/>
      <c r="C46" s="44" t="s">
        <v>42</v>
      </c>
      <c r="D46" s="51"/>
      <c r="E46" s="51"/>
      <c r="F46" s="45">
        <v>14</v>
      </c>
      <c r="G46" s="65">
        <f t="shared" si="1"/>
        <v>0</v>
      </c>
      <c r="H46" s="4"/>
      <c r="I46" s="4"/>
      <c r="J46" s="4"/>
      <c r="K46" s="4"/>
      <c r="L46" s="4"/>
    </row>
    <row r="47" spans="1:12" ht="33" customHeight="1" x14ac:dyDescent="0.25">
      <c r="A47" s="4"/>
      <c r="B47" s="4"/>
      <c r="C47" s="13" t="s">
        <v>43</v>
      </c>
      <c r="D47" s="50"/>
      <c r="E47" s="50"/>
      <c r="F47" s="14">
        <v>14</v>
      </c>
      <c r="G47" s="64">
        <f t="shared" si="1"/>
        <v>0</v>
      </c>
      <c r="H47" s="4"/>
      <c r="I47" s="4"/>
      <c r="J47" s="4"/>
      <c r="K47" s="4"/>
      <c r="L47" s="4"/>
    </row>
    <row r="48" spans="1:12" ht="28.5" customHeight="1" thickBot="1" x14ac:dyDescent="0.3">
      <c r="A48" s="4"/>
      <c r="B48" s="4"/>
      <c r="C48" s="15" t="s">
        <v>44</v>
      </c>
      <c r="D48" s="52"/>
      <c r="E48" s="52"/>
      <c r="F48" s="16">
        <v>50</v>
      </c>
      <c r="G48" s="66">
        <f>(ROUND(E48,2))*F48</f>
        <v>0</v>
      </c>
      <c r="H48" s="4"/>
      <c r="I48" s="4"/>
      <c r="J48" s="4"/>
      <c r="K48" s="4"/>
      <c r="L48" s="4"/>
    </row>
    <row r="49" spans="1:19" ht="20.25" thickTop="1" thickBot="1" x14ac:dyDescent="0.35">
      <c r="A49" s="4"/>
      <c r="B49" s="4"/>
      <c r="C49" s="78" t="s">
        <v>8</v>
      </c>
      <c r="D49" s="78"/>
      <c r="E49" s="78"/>
      <c r="F49" s="79"/>
      <c r="G49" s="17">
        <f>SUM(G40:G48)</f>
        <v>0</v>
      </c>
      <c r="H49" s="4"/>
      <c r="I49" s="4"/>
      <c r="J49" s="4"/>
      <c r="K49" s="4"/>
      <c r="L49" s="4"/>
    </row>
    <row r="50" spans="1:19" ht="18" thickTop="1" x14ac:dyDescent="0.25">
      <c r="A50" s="4"/>
      <c r="B50" s="4"/>
      <c r="C50" s="67" t="s">
        <v>56</v>
      </c>
      <c r="D50" s="4"/>
      <c r="E50" s="4"/>
      <c r="F50" s="4"/>
      <c r="G50" s="4"/>
      <c r="H50" s="4"/>
      <c r="I50" s="4"/>
      <c r="J50" s="4"/>
      <c r="K50" s="4"/>
      <c r="L50" s="4"/>
    </row>
    <row r="51" spans="1:19" ht="19.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9" x14ac:dyDescent="0.25">
      <c r="A52" s="4"/>
      <c r="B52" s="72" t="s">
        <v>17</v>
      </c>
      <c r="C52" s="72"/>
      <c r="D52" s="72"/>
      <c r="E52" s="72"/>
      <c r="F52" s="4"/>
      <c r="G52" s="4"/>
      <c r="H52" s="4"/>
      <c r="I52" s="4"/>
      <c r="J52" s="4"/>
      <c r="K52" s="4"/>
      <c r="L52" s="4"/>
    </row>
    <row r="53" spans="1:19" ht="15.75" thickBo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9" ht="31.5" thickTop="1" thickBot="1" x14ac:dyDescent="0.3">
      <c r="A54" s="4"/>
      <c r="B54" s="4"/>
      <c r="C54" s="10" t="s">
        <v>4</v>
      </c>
      <c r="D54" s="8" t="s">
        <v>31</v>
      </c>
      <c r="E54" s="8" t="s">
        <v>5</v>
      </c>
      <c r="F54" s="9" t="s">
        <v>6</v>
      </c>
      <c r="H54" s="4"/>
      <c r="I54" s="4"/>
      <c r="J54" s="4"/>
      <c r="K54" s="4"/>
      <c r="L54" s="4"/>
    </row>
    <row r="55" spans="1:19" ht="67.5" customHeight="1" thickTop="1" x14ac:dyDescent="0.25">
      <c r="A55" s="4"/>
      <c r="B55" s="4"/>
      <c r="C55" s="11" t="s">
        <v>18</v>
      </c>
      <c r="D55" s="49"/>
      <c r="E55" s="12">
        <v>50</v>
      </c>
      <c r="F55" s="63">
        <f>(ROUND(D55,2))*E55</f>
        <v>0</v>
      </c>
      <c r="H55" s="4"/>
      <c r="I55" s="4"/>
      <c r="J55" s="4"/>
      <c r="K55" s="4"/>
      <c r="L55" s="4"/>
    </row>
    <row r="56" spans="1:19" ht="65.25" customHeight="1" x14ac:dyDescent="0.25">
      <c r="A56" s="4"/>
      <c r="B56" s="4"/>
      <c r="C56" s="56" t="s">
        <v>19</v>
      </c>
      <c r="D56" s="50"/>
      <c r="E56" s="46">
        <v>50</v>
      </c>
      <c r="F56" s="64">
        <f t="shared" ref="F56:F66" si="2">(ROUND(D56,2))*E56</f>
        <v>0</v>
      </c>
      <c r="H56" s="4"/>
      <c r="I56" s="4"/>
      <c r="J56" s="4"/>
      <c r="K56" s="4"/>
      <c r="L56" s="4"/>
    </row>
    <row r="57" spans="1:19" ht="63.75" customHeight="1" x14ac:dyDescent="0.25">
      <c r="A57" s="4"/>
      <c r="B57" s="4"/>
      <c r="C57" s="57" t="s">
        <v>20</v>
      </c>
      <c r="D57" s="51"/>
      <c r="E57" s="45">
        <v>50</v>
      </c>
      <c r="F57" s="65">
        <f t="shared" si="2"/>
        <v>0</v>
      </c>
      <c r="H57" s="4"/>
      <c r="I57" s="4"/>
      <c r="J57" s="4"/>
      <c r="K57" s="4"/>
      <c r="L57" s="4"/>
      <c r="S57" s="54"/>
    </row>
    <row r="58" spans="1:19" ht="64.5" customHeight="1" x14ac:dyDescent="0.25">
      <c r="A58" s="4"/>
      <c r="B58" s="4"/>
      <c r="C58" s="13" t="s">
        <v>21</v>
      </c>
      <c r="D58" s="50"/>
      <c r="E58" s="46">
        <v>50</v>
      </c>
      <c r="F58" s="64">
        <f t="shared" si="2"/>
        <v>0</v>
      </c>
      <c r="H58" s="4"/>
      <c r="I58" s="4"/>
      <c r="J58" s="4"/>
      <c r="K58" s="4"/>
      <c r="L58" s="4"/>
      <c r="S58" s="55"/>
    </row>
    <row r="59" spans="1:19" ht="45" x14ac:dyDescent="0.25">
      <c r="A59" s="4"/>
      <c r="B59" s="4"/>
      <c r="C59" s="44" t="s">
        <v>22</v>
      </c>
      <c r="D59" s="51"/>
      <c r="E59" s="45">
        <v>20</v>
      </c>
      <c r="F59" s="65">
        <f t="shared" si="2"/>
        <v>0</v>
      </c>
      <c r="H59" s="4"/>
      <c r="I59" s="4"/>
      <c r="J59" s="4"/>
      <c r="K59" s="4"/>
      <c r="L59" s="4"/>
      <c r="S59" s="55"/>
    </row>
    <row r="60" spans="1:19" ht="39.75" customHeight="1" x14ac:dyDescent="0.25">
      <c r="A60" s="4"/>
      <c r="B60" s="4"/>
      <c r="C60" s="13" t="s">
        <v>23</v>
      </c>
      <c r="D60" s="50"/>
      <c r="E60" s="46">
        <v>20</v>
      </c>
      <c r="F60" s="64">
        <f t="shared" si="2"/>
        <v>0</v>
      </c>
      <c r="H60" s="4"/>
      <c r="I60" s="4"/>
      <c r="J60" s="4"/>
      <c r="K60" s="4"/>
      <c r="L60" s="4"/>
      <c r="S60" s="55"/>
    </row>
    <row r="61" spans="1:19" ht="35.25" customHeight="1" x14ac:dyDescent="0.25">
      <c r="A61" s="4"/>
      <c r="B61" s="4"/>
      <c r="C61" s="44" t="s">
        <v>24</v>
      </c>
      <c r="D61" s="51"/>
      <c r="E61" s="45">
        <v>60</v>
      </c>
      <c r="F61" s="65">
        <f t="shared" si="2"/>
        <v>0</v>
      </c>
      <c r="H61" s="4"/>
      <c r="I61" s="4"/>
      <c r="J61" s="4"/>
      <c r="K61" s="4"/>
      <c r="L61" s="4"/>
      <c r="S61" s="55"/>
    </row>
    <row r="62" spans="1:19" ht="30" x14ac:dyDescent="0.25">
      <c r="A62" s="4"/>
      <c r="B62" s="4"/>
      <c r="C62" s="13" t="s">
        <v>25</v>
      </c>
      <c r="D62" s="50"/>
      <c r="E62" s="46">
        <v>200</v>
      </c>
      <c r="F62" s="64">
        <f t="shared" si="2"/>
        <v>0</v>
      </c>
      <c r="H62" s="4"/>
      <c r="I62" s="4"/>
      <c r="J62" s="4"/>
      <c r="K62" s="4"/>
      <c r="L62" s="4"/>
      <c r="S62" s="55"/>
    </row>
    <row r="63" spans="1:19" ht="37.5" customHeight="1" x14ac:dyDescent="0.25">
      <c r="A63" s="4"/>
      <c r="B63" s="4"/>
      <c r="C63" s="44" t="s">
        <v>34</v>
      </c>
      <c r="D63" s="51"/>
      <c r="E63" s="45">
        <v>200</v>
      </c>
      <c r="F63" s="65">
        <f t="shared" si="2"/>
        <v>0</v>
      </c>
      <c r="H63" s="4"/>
      <c r="I63" s="4"/>
      <c r="J63" s="4"/>
      <c r="K63" s="4"/>
      <c r="L63" s="4"/>
      <c r="S63" s="55"/>
    </row>
    <row r="64" spans="1:19" ht="36" customHeight="1" x14ac:dyDescent="0.25">
      <c r="A64" s="4"/>
      <c r="B64" s="4"/>
      <c r="C64" s="13" t="s">
        <v>35</v>
      </c>
      <c r="D64" s="50"/>
      <c r="E64" s="46">
        <v>200</v>
      </c>
      <c r="F64" s="64">
        <f t="shared" si="2"/>
        <v>0</v>
      </c>
      <c r="H64" s="4"/>
      <c r="I64" s="4"/>
      <c r="J64" s="4"/>
      <c r="K64" s="4"/>
      <c r="L64" s="4"/>
      <c r="S64" s="55"/>
    </row>
    <row r="65" spans="1:19" ht="39.75" customHeight="1" x14ac:dyDescent="0.25">
      <c r="A65" s="4"/>
      <c r="B65" s="4"/>
      <c r="C65" s="44" t="s">
        <v>36</v>
      </c>
      <c r="D65" s="51"/>
      <c r="E65" s="45">
        <v>6000</v>
      </c>
      <c r="F65" s="65">
        <f t="shared" si="2"/>
        <v>0</v>
      </c>
      <c r="H65" s="4"/>
      <c r="I65" s="4"/>
      <c r="J65" s="4"/>
      <c r="K65" s="4"/>
      <c r="L65" s="4"/>
      <c r="S65" s="55"/>
    </row>
    <row r="66" spans="1:19" ht="36.75" customHeight="1" x14ac:dyDescent="0.25">
      <c r="A66" s="4"/>
      <c r="B66" s="4"/>
      <c r="C66" s="13" t="s">
        <v>26</v>
      </c>
      <c r="D66" s="50"/>
      <c r="E66" s="14">
        <v>200</v>
      </c>
      <c r="F66" s="64">
        <f t="shared" si="2"/>
        <v>0</v>
      </c>
      <c r="H66" s="4"/>
      <c r="I66" s="4"/>
      <c r="J66" s="4"/>
      <c r="K66" s="4"/>
      <c r="L66" s="4"/>
      <c r="S66" s="55"/>
    </row>
    <row r="67" spans="1:19" ht="29.25" customHeight="1" thickBot="1" x14ac:dyDescent="0.3">
      <c r="A67" s="4"/>
      <c r="B67" s="4"/>
      <c r="C67" s="60" t="s">
        <v>49</v>
      </c>
      <c r="D67" s="52"/>
      <c r="E67" s="16">
        <v>20</v>
      </c>
      <c r="F67" s="66">
        <f>(ROUND(D67,2))*E67</f>
        <v>0</v>
      </c>
      <c r="H67" s="4"/>
      <c r="I67" s="4"/>
      <c r="J67" s="4"/>
      <c r="K67" s="4"/>
      <c r="L67" s="4"/>
      <c r="S67" s="55"/>
    </row>
    <row r="68" spans="1:19" ht="20.25" thickTop="1" thickBot="1" x14ac:dyDescent="0.35">
      <c r="A68" s="4"/>
      <c r="B68" s="4"/>
      <c r="C68" s="73" t="s">
        <v>11</v>
      </c>
      <c r="D68" s="73"/>
      <c r="E68" s="74"/>
      <c r="F68" s="17">
        <f>SUM(F55:F67)</f>
        <v>0</v>
      </c>
      <c r="H68" s="4"/>
      <c r="I68" s="4"/>
      <c r="J68" s="4"/>
      <c r="K68" s="4"/>
      <c r="L68" s="4"/>
      <c r="S68" s="55"/>
    </row>
    <row r="69" spans="1:19" ht="18" thickTop="1" x14ac:dyDescent="0.25">
      <c r="A69" s="4"/>
      <c r="B69" s="4"/>
      <c r="C69" s="67" t="s">
        <v>61</v>
      </c>
      <c r="D69" s="4"/>
      <c r="E69" s="4"/>
      <c r="F69" s="4"/>
      <c r="G69" s="4"/>
      <c r="H69" s="4"/>
      <c r="I69" s="4"/>
      <c r="J69" s="4"/>
      <c r="K69" s="4"/>
      <c r="L69" s="4"/>
      <c r="S69" s="55"/>
    </row>
    <row r="70" spans="1:19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S70" s="55"/>
    </row>
    <row r="71" spans="1:19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9" x14ac:dyDescent="0.25">
      <c r="A72" s="4"/>
      <c r="B72" s="85" t="s">
        <v>53</v>
      </c>
      <c r="C72" s="85"/>
      <c r="D72" s="85"/>
      <c r="E72" s="85"/>
      <c r="F72" s="85"/>
      <c r="G72" s="85"/>
      <c r="H72" s="85"/>
      <c r="I72" s="85"/>
      <c r="J72" s="85"/>
      <c r="K72" s="85"/>
      <c r="L72" s="4"/>
    </row>
    <row r="73" spans="1:19" ht="17.2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9" ht="25.5" customHeight="1" x14ac:dyDescent="0.25">
      <c r="A74" s="4"/>
      <c r="B74" s="75" t="s">
        <v>54</v>
      </c>
      <c r="C74" s="75"/>
      <c r="D74" s="75"/>
      <c r="E74" s="75"/>
      <c r="F74" s="75"/>
      <c r="G74" s="75"/>
      <c r="H74" s="75"/>
      <c r="I74" s="75"/>
      <c r="J74" s="75"/>
      <c r="K74" s="75"/>
      <c r="L74" s="4"/>
    </row>
    <row r="75" spans="1:19" ht="15.75" thickBo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9" ht="39.75" thickTop="1" thickBot="1" x14ac:dyDescent="0.3">
      <c r="A76" s="4"/>
      <c r="B76" s="4"/>
      <c r="C76" s="10" t="s">
        <v>4</v>
      </c>
      <c r="D76" s="8" t="s">
        <v>32</v>
      </c>
      <c r="E76" s="8" t="s">
        <v>9</v>
      </c>
      <c r="F76" s="9" t="s">
        <v>10</v>
      </c>
    </row>
    <row r="77" spans="1:19" ht="31.5" customHeight="1" thickTop="1" x14ac:dyDescent="0.25">
      <c r="A77" s="4"/>
      <c r="B77" s="4"/>
      <c r="C77" s="62" t="s">
        <v>70</v>
      </c>
      <c r="D77" s="61"/>
      <c r="E77" s="1">
        <v>1120</v>
      </c>
      <c r="F77" s="63">
        <f>ROUND(D77,2)*E77</f>
        <v>0</v>
      </c>
    </row>
    <row r="78" spans="1:19" ht="45" x14ac:dyDescent="0.25">
      <c r="A78" s="4"/>
      <c r="B78" s="4"/>
      <c r="C78" s="59" t="s">
        <v>71</v>
      </c>
      <c r="D78" s="58"/>
      <c r="E78" s="2">
        <v>1120</v>
      </c>
      <c r="F78" s="64">
        <f t="shared" ref="F78:F79" si="3">ROUND(D78,2)*E78</f>
        <v>0</v>
      </c>
    </row>
    <row r="79" spans="1:19" ht="30.75" thickBot="1" x14ac:dyDescent="0.3">
      <c r="A79" s="4"/>
      <c r="B79" s="4"/>
      <c r="C79" s="20" t="s">
        <v>72</v>
      </c>
      <c r="D79" s="51"/>
      <c r="E79" s="3">
        <v>140</v>
      </c>
      <c r="F79" s="65">
        <f t="shared" si="3"/>
        <v>0</v>
      </c>
    </row>
    <row r="80" spans="1:19" ht="20.25" thickTop="1" thickBot="1" x14ac:dyDescent="0.35">
      <c r="A80" s="4"/>
      <c r="B80" s="4"/>
      <c r="C80" s="73" t="s">
        <v>13</v>
      </c>
      <c r="D80" s="73"/>
      <c r="E80" s="74"/>
      <c r="F80" s="17">
        <f>SUM(F77:F79)</f>
        <v>0</v>
      </c>
      <c r="I80" s="34"/>
      <c r="J80" s="34"/>
      <c r="L80" s="4"/>
    </row>
    <row r="81" spans="1:19" ht="24.75" customHeight="1" thickTop="1" x14ac:dyDescent="0.25">
      <c r="A81" s="4"/>
      <c r="B81" s="35"/>
      <c r="C81" s="98" t="s">
        <v>57</v>
      </c>
      <c r="D81" s="98"/>
      <c r="E81" s="98"/>
      <c r="F81" s="98"/>
      <c r="G81" s="98"/>
      <c r="H81" s="98"/>
      <c r="I81" s="98"/>
      <c r="J81" s="98"/>
      <c r="K81" s="98"/>
      <c r="L81" s="4"/>
    </row>
    <row r="82" spans="1:19" x14ac:dyDescent="0.25">
      <c r="A82" s="4"/>
      <c r="B82" s="86" t="s">
        <v>27</v>
      </c>
      <c r="C82" s="86"/>
      <c r="D82" s="86"/>
      <c r="E82" s="32"/>
      <c r="F82" s="32"/>
      <c r="G82" s="32"/>
      <c r="H82" s="32"/>
      <c r="I82" s="32"/>
      <c r="J82" s="32"/>
      <c r="K82" s="32"/>
      <c r="L82" s="4"/>
    </row>
    <row r="83" spans="1:19" x14ac:dyDescent="0.25">
      <c r="A83" s="4"/>
      <c r="B83" s="86"/>
      <c r="C83" s="86"/>
      <c r="D83" s="86"/>
      <c r="E83" s="32"/>
      <c r="F83" s="32"/>
      <c r="G83" s="32"/>
      <c r="H83" s="32"/>
      <c r="I83" s="32"/>
      <c r="J83" s="32"/>
      <c r="K83" s="32"/>
      <c r="L83" s="4"/>
    </row>
    <row r="84" spans="1:19" ht="15.75" thickBo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9" ht="39.75" thickTop="1" thickBot="1" x14ac:dyDescent="0.3">
      <c r="A85" s="4"/>
      <c r="B85" s="4"/>
      <c r="C85" s="10" t="s">
        <v>4</v>
      </c>
      <c r="D85" s="8" t="s">
        <v>33</v>
      </c>
      <c r="E85" s="8" t="s">
        <v>9</v>
      </c>
      <c r="F85" s="9" t="s">
        <v>10</v>
      </c>
      <c r="Q85" s="54"/>
      <c r="R85" s="69"/>
      <c r="S85" s="54"/>
    </row>
    <row r="86" spans="1:19" ht="36.75" customHeight="1" thickTop="1" x14ac:dyDescent="0.25">
      <c r="A86" s="4"/>
      <c r="B86" s="4"/>
      <c r="C86" s="18" t="s">
        <v>45</v>
      </c>
      <c r="D86" s="49"/>
      <c r="E86" s="1">
        <v>10</v>
      </c>
      <c r="F86" s="63">
        <f>ROUND(D86,2)*E86</f>
        <v>0</v>
      </c>
      <c r="Q86" s="70"/>
      <c r="R86" s="71"/>
      <c r="S86" s="71"/>
    </row>
    <row r="87" spans="1:19" ht="78.75" customHeight="1" x14ac:dyDescent="0.25">
      <c r="A87" s="4"/>
      <c r="B87" s="4"/>
      <c r="C87" s="19" t="s">
        <v>46</v>
      </c>
      <c r="D87" s="50"/>
      <c r="E87" s="2">
        <v>280</v>
      </c>
      <c r="F87" s="64">
        <f t="shared" ref="F87:F89" si="4">ROUND(D87,2)*E87</f>
        <v>0</v>
      </c>
      <c r="Q87" s="70"/>
      <c r="R87" s="71"/>
      <c r="S87" s="71"/>
    </row>
    <row r="88" spans="1:19" ht="35.25" customHeight="1" x14ac:dyDescent="0.25">
      <c r="A88" s="4"/>
      <c r="B88" s="4"/>
      <c r="C88" s="20" t="s">
        <v>47</v>
      </c>
      <c r="D88" s="51"/>
      <c r="E88" s="3">
        <v>280</v>
      </c>
      <c r="F88" s="65">
        <f t="shared" si="4"/>
        <v>0</v>
      </c>
      <c r="Q88" s="70"/>
      <c r="R88" s="71"/>
      <c r="S88" s="71"/>
    </row>
    <row r="89" spans="1:19" ht="36" customHeight="1" thickBot="1" x14ac:dyDescent="0.3">
      <c r="A89" s="4"/>
      <c r="B89" s="4"/>
      <c r="C89" s="19" t="s">
        <v>48</v>
      </c>
      <c r="D89" s="50"/>
      <c r="E89" s="2">
        <v>280</v>
      </c>
      <c r="F89" s="64">
        <f t="shared" si="4"/>
        <v>0</v>
      </c>
      <c r="Q89" s="70"/>
      <c r="R89" s="71"/>
      <c r="S89" s="71"/>
    </row>
    <row r="90" spans="1:19" ht="20.25" thickTop="1" thickBot="1" x14ac:dyDescent="0.35">
      <c r="A90" s="4"/>
      <c r="B90" s="4"/>
      <c r="C90" s="73" t="s">
        <v>28</v>
      </c>
      <c r="D90" s="73"/>
      <c r="E90" s="74"/>
      <c r="F90" s="17">
        <f>SUM(F86:F89)</f>
        <v>0</v>
      </c>
      <c r="G90" s="33"/>
      <c r="H90" s="34"/>
      <c r="I90" s="4"/>
      <c r="J90" s="34"/>
      <c r="K90" s="34"/>
    </row>
    <row r="91" spans="1:19" ht="15.75" thickTop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9" ht="20.25" customHeight="1" x14ac:dyDescent="0.25">
      <c r="A92" s="4"/>
      <c r="B92" s="32"/>
      <c r="C92" s="99" t="s">
        <v>58</v>
      </c>
      <c r="D92" s="99"/>
      <c r="E92" s="99"/>
      <c r="F92" s="99"/>
      <c r="G92" s="99"/>
      <c r="H92" s="99"/>
      <c r="I92" s="99"/>
      <c r="J92" s="99"/>
      <c r="K92" s="99"/>
      <c r="L92" s="4"/>
    </row>
    <row r="93" spans="1:19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9" ht="15.75" thickBo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9" ht="15.75" thickTop="1" x14ac:dyDescent="0.25">
      <c r="A95" s="4"/>
      <c r="B95" s="4"/>
      <c r="C95" s="88" t="s">
        <v>12</v>
      </c>
      <c r="D95" s="91">
        <f>G34+G49+F68+F80+F90</f>
        <v>0</v>
      </c>
      <c r="E95" s="92"/>
      <c r="F95" s="4"/>
      <c r="G95" s="4"/>
      <c r="H95" s="4"/>
      <c r="I95" s="4"/>
      <c r="J95" s="4"/>
      <c r="K95" s="4"/>
      <c r="L95" s="4"/>
    </row>
    <row r="96" spans="1:19" x14ac:dyDescent="0.25">
      <c r="A96" s="4"/>
      <c r="B96" s="4"/>
      <c r="C96" s="89"/>
      <c r="D96" s="93"/>
      <c r="E96" s="94"/>
      <c r="F96" s="4"/>
      <c r="G96" s="4"/>
      <c r="H96" s="4"/>
      <c r="I96" s="4"/>
      <c r="J96" s="4"/>
      <c r="K96" s="4"/>
      <c r="L96" s="4"/>
    </row>
    <row r="97" spans="1:12" ht="15.75" thickBot="1" x14ac:dyDescent="0.3">
      <c r="A97" s="4"/>
      <c r="B97" s="4"/>
      <c r="C97" s="90"/>
      <c r="D97" s="95"/>
      <c r="E97" s="96"/>
      <c r="F97" s="4"/>
      <c r="G97" s="4"/>
      <c r="H97" s="4"/>
      <c r="I97" s="4"/>
      <c r="J97" s="4"/>
      <c r="K97" s="4"/>
      <c r="L97" s="4"/>
    </row>
    <row r="98" spans="1:12" ht="15.75" thickTop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32.25" customHeight="1" x14ac:dyDescent="0.25">
      <c r="A100" s="4"/>
      <c r="B100" s="4"/>
      <c r="C100" s="97" t="s">
        <v>50</v>
      </c>
      <c r="D100" s="97"/>
      <c r="E100" s="97"/>
      <c r="F100" s="97"/>
      <c r="G100" s="97"/>
      <c r="H100" s="4"/>
      <c r="I100" s="4"/>
      <c r="J100" s="4"/>
      <c r="K100" s="4"/>
      <c r="L100" s="4"/>
    </row>
    <row r="101" spans="1:12" x14ac:dyDescent="0.25">
      <c r="A101" s="4"/>
      <c r="B101" s="4"/>
      <c r="C101" s="21"/>
      <c r="D101" s="4"/>
      <c r="E101" s="4"/>
      <c r="F101" s="4"/>
      <c r="G101" s="4"/>
      <c r="H101" s="4"/>
      <c r="I101" s="4"/>
      <c r="J101" s="4"/>
      <c r="K101" s="4"/>
      <c r="L101" s="4"/>
    </row>
    <row r="102" spans="1:12" x14ac:dyDescent="0.25">
      <c r="A102" s="4"/>
      <c r="B102" s="4"/>
      <c r="C102" s="87" t="s">
        <v>60</v>
      </c>
      <c r="D102" s="87"/>
      <c r="E102" s="87"/>
      <c r="F102" s="87"/>
      <c r="G102" s="87"/>
      <c r="H102" s="4"/>
      <c r="I102" s="4"/>
      <c r="J102" s="4"/>
      <c r="K102" s="4"/>
      <c r="L102" s="4"/>
    </row>
    <row r="103" spans="1:12" x14ac:dyDescent="0.25">
      <c r="A103" s="4"/>
      <c r="B103" s="4"/>
      <c r="C103" s="21"/>
      <c r="D103" s="4"/>
      <c r="E103" s="4"/>
      <c r="F103" s="4"/>
      <c r="G103" s="4"/>
      <c r="H103" s="4"/>
      <c r="I103" s="4"/>
      <c r="J103" s="4"/>
      <c r="K103" s="4"/>
      <c r="L103" s="4"/>
    </row>
    <row r="104" spans="1:12" x14ac:dyDescent="0.25">
      <c r="A104" s="4"/>
      <c r="B104" s="4"/>
      <c r="C104" s="22" t="s">
        <v>59</v>
      </c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</sheetData>
  <sheetProtection selectLockedCells="1"/>
  <mergeCells count="25">
    <mergeCell ref="B82:D83"/>
    <mergeCell ref="C102:G102"/>
    <mergeCell ref="B72:K72"/>
    <mergeCell ref="C95:C97"/>
    <mergeCell ref="D95:E97"/>
    <mergeCell ref="C100:G100"/>
    <mergeCell ref="C81:K81"/>
    <mergeCell ref="C92:K92"/>
    <mergeCell ref="C90:E90"/>
    <mergeCell ref="B26:E26"/>
    <mergeCell ref="B34:F34"/>
    <mergeCell ref="C49:F49"/>
    <mergeCell ref="B12:K12"/>
    <mergeCell ref="B13:K13"/>
    <mergeCell ref="B14:K14"/>
    <mergeCell ref="B15:K16"/>
    <mergeCell ref="B17:K17"/>
    <mergeCell ref="C19:H19"/>
    <mergeCell ref="C21:H21"/>
    <mergeCell ref="B24:K24"/>
    <mergeCell ref="B52:E52"/>
    <mergeCell ref="C68:E68"/>
    <mergeCell ref="C80:E80"/>
    <mergeCell ref="B74:K74"/>
    <mergeCell ref="B37:E37"/>
  </mergeCells>
  <dataValidations count="1">
    <dataValidation type="list" allowBlank="1" showInputMessage="1" showErrorMessage="1" sqref="S86:S89">
      <formula1>$O$86:$O$88</formula1>
    </dataValidation>
  </dataValidations>
  <printOptions horizontalCentered="1" verticalCentered="1"/>
  <pageMargins left="0.19685039370078741" right="0.19685039370078741" top="0.19685039370078741" bottom="0" header="0" footer="0.19685039370078741"/>
  <pageSetup paperSize="9" scale="50" fitToHeight="4" orientation="landscape" r:id="rId1"/>
  <headerFooter scaleWithDoc="0" alignWithMargins="0"/>
  <rowBreaks count="3" manualBreakCount="3">
    <brk id="35" max="16383" man="1"/>
    <brk id="82" max="16383" man="1"/>
    <brk id="9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DQE</vt:lpstr>
      <vt:lpstr>DQE!_Toc195531134</vt:lpstr>
      <vt:lpstr>DQE!_Toc195531135</vt:lpstr>
      <vt:lpstr>DQE!Zone_d_impression</vt:lpstr>
    </vt:vector>
  </TitlesOfParts>
  <Company>hotline.deploy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lucca</dc:creator>
  <cp:lastModifiedBy>Denis ROUZAUD</cp:lastModifiedBy>
  <cp:lastPrinted>2026-05-20T12:32:26Z</cp:lastPrinted>
  <dcterms:created xsi:type="dcterms:W3CDTF">2025-06-03T07:44:51Z</dcterms:created>
  <dcterms:modified xsi:type="dcterms:W3CDTF">2026-05-27T15:01:51Z</dcterms:modified>
</cp:coreProperties>
</file>